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eronica.brito\OneDrive - Universitat de Barcelona\2024\paper htt\source data\Figure 3\"/>
    </mc:Choice>
  </mc:AlternateContent>
  <xr:revisionPtr revIDLastSave="171" documentId="113_{4DB3C51D-7A60-496E-B073-BDB2E3866B07}" xr6:coauthVersionLast="36" xr6:coauthVersionMax="36" xr10:uidLastSave="{FBAA1927-B66B-4E4D-93D1-0037F6E292B3}"/>
  <bookViews>
    <workbookView xWindow="0" yWindow="0" windowWidth="19200" windowHeight="6640" xr2:uid="{47784769-B234-4DD0-9E8F-19E887FD9981}"/>
  </bookViews>
  <sheets>
    <sheet name="GGACA" sheetId="2" r:id="rId1"/>
    <sheet name="AGACA" sheetId="1" r:id="rId2"/>
    <sheet name="TGACA" sheetId="3" r:id="rId3"/>
  </sheets>
  <calcPr calcId="191029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98" i="3" l="1"/>
  <c r="M84" i="1"/>
  <c r="N84" i="1"/>
  <c r="M85" i="1"/>
  <c r="N85" i="1"/>
  <c r="O84" i="1"/>
  <c r="M87" i="1"/>
  <c r="N87" i="1"/>
  <c r="O86" i="1"/>
  <c r="P84" i="1"/>
  <c r="O74" i="1"/>
  <c r="V35" i="3"/>
  <c r="W35" i="3"/>
  <c r="V36" i="3"/>
  <c r="W36" i="3"/>
  <c r="X35" i="3"/>
  <c r="V37" i="3"/>
  <c r="W37" i="3"/>
  <c r="V38" i="3"/>
  <c r="W38" i="3"/>
  <c r="X37" i="3"/>
  <c r="Y35" i="3"/>
  <c r="V29" i="3"/>
  <c r="W29" i="3"/>
  <c r="V30" i="3"/>
  <c r="W30" i="3"/>
  <c r="X29" i="3"/>
  <c r="V31" i="3"/>
  <c r="W31" i="3"/>
  <c r="V32" i="3"/>
  <c r="W32" i="3"/>
  <c r="X31" i="3"/>
  <c r="Y29" i="3"/>
  <c r="V24" i="3"/>
  <c r="W24" i="3"/>
  <c r="X23" i="3"/>
  <c r="V26" i="3"/>
  <c r="W26" i="3"/>
  <c r="X25" i="3"/>
  <c r="Y23" i="3"/>
  <c r="M99" i="3"/>
  <c r="N99" i="3"/>
  <c r="M98" i="3"/>
  <c r="N98" i="3"/>
  <c r="M97" i="3"/>
  <c r="N97" i="3"/>
  <c r="M96" i="3"/>
  <c r="N96" i="3"/>
  <c r="O96" i="3"/>
  <c r="P96" i="3"/>
  <c r="M93" i="3"/>
  <c r="N93" i="3"/>
  <c r="M92" i="3"/>
  <c r="N92" i="3"/>
  <c r="O92" i="3"/>
  <c r="M91" i="3"/>
  <c r="N91" i="3"/>
  <c r="M90" i="3"/>
  <c r="N90" i="3"/>
  <c r="O90" i="3"/>
  <c r="P90" i="3"/>
  <c r="M100" i="1"/>
  <c r="N100" i="1"/>
  <c r="M99" i="1"/>
  <c r="N99" i="1"/>
  <c r="O99" i="1"/>
  <c r="M98" i="1"/>
  <c r="N98" i="1"/>
  <c r="M97" i="1"/>
  <c r="N97" i="1"/>
  <c r="O97" i="1"/>
  <c r="P97" i="1"/>
  <c r="M94" i="1"/>
  <c r="N94" i="1"/>
  <c r="M93" i="1"/>
  <c r="N93" i="1"/>
  <c r="O93" i="1"/>
  <c r="M92" i="1"/>
  <c r="N92" i="1"/>
  <c r="M91" i="1"/>
  <c r="N91" i="1"/>
  <c r="O91" i="1"/>
  <c r="P91" i="1"/>
  <c r="M95" i="2"/>
  <c r="N95" i="2"/>
  <c r="M96" i="2"/>
  <c r="N96" i="2"/>
  <c r="O95" i="2"/>
  <c r="M98" i="2"/>
  <c r="N98" i="2"/>
  <c r="M97" i="2"/>
  <c r="N97" i="2"/>
  <c r="O97" i="2"/>
  <c r="P95" i="2"/>
  <c r="M104" i="2"/>
  <c r="N104" i="2"/>
  <c r="M103" i="2"/>
  <c r="N103" i="2"/>
  <c r="O103" i="2"/>
  <c r="M102" i="2"/>
  <c r="N102" i="2"/>
  <c r="M101" i="2"/>
  <c r="N101" i="2"/>
  <c r="O101" i="2"/>
  <c r="P101" i="2"/>
  <c r="D53" i="3"/>
  <c r="M86" i="3"/>
  <c r="N86" i="3"/>
  <c r="M85" i="3"/>
  <c r="N85" i="3"/>
  <c r="O85" i="3"/>
  <c r="M84" i="3"/>
  <c r="N84" i="3"/>
  <c r="M83" i="3"/>
  <c r="N83" i="3"/>
  <c r="O83" i="3"/>
  <c r="P83" i="3"/>
  <c r="M80" i="3"/>
  <c r="N80" i="3"/>
  <c r="M79" i="3"/>
  <c r="N79" i="3"/>
  <c r="O79" i="3"/>
  <c r="M78" i="3"/>
  <c r="N78" i="3"/>
  <c r="M77" i="3"/>
  <c r="N77" i="3"/>
  <c r="O77" i="3"/>
  <c r="P77" i="3"/>
  <c r="M74" i="3"/>
  <c r="N74" i="3"/>
  <c r="M73" i="3"/>
  <c r="N73" i="3"/>
  <c r="O73" i="3"/>
  <c r="M72" i="3"/>
  <c r="N72" i="3"/>
  <c r="M71" i="3"/>
  <c r="N71" i="3"/>
  <c r="O71" i="3"/>
  <c r="P71" i="3"/>
  <c r="D69" i="3"/>
  <c r="E69" i="3"/>
  <c r="M68" i="3"/>
  <c r="N68" i="3"/>
  <c r="D68" i="3"/>
  <c r="E68" i="3"/>
  <c r="F68" i="3"/>
  <c r="M67" i="3"/>
  <c r="N67" i="3"/>
  <c r="O67" i="3"/>
  <c r="D67" i="3"/>
  <c r="E67" i="3"/>
  <c r="M66" i="3"/>
  <c r="N66" i="3"/>
  <c r="D66" i="3"/>
  <c r="E66" i="3"/>
  <c r="F66" i="3"/>
  <c r="G66" i="3"/>
  <c r="M65" i="3"/>
  <c r="N65" i="3"/>
  <c r="O65" i="3"/>
  <c r="P65" i="3"/>
  <c r="M62" i="3"/>
  <c r="N62" i="3"/>
  <c r="D62" i="3"/>
  <c r="E62" i="3"/>
  <c r="M61" i="3"/>
  <c r="N61" i="3"/>
  <c r="O61" i="3"/>
  <c r="D61" i="3"/>
  <c r="E61" i="3"/>
  <c r="F61" i="3"/>
  <c r="M60" i="3"/>
  <c r="N60" i="3"/>
  <c r="D60" i="3"/>
  <c r="E60" i="3"/>
  <c r="M59" i="3"/>
  <c r="N59" i="3"/>
  <c r="O59" i="3"/>
  <c r="P59" i="3"/>
  <c r="D59" i="3"/>
  <c r="E59" i="3"/>
  <c r="F59" i="3"/>
  <c r="G59" i="3"/>
  <c r="M56" i="3"/>
  <c r="N56" i="3"/>
  <c r="D56" i="3"/>
  <c r="E56" i="3"/>
  <c r="M55" i="3"/>
  <c r="N55" i="3"/>
  <c r="O55" i="3"/>
  <c r="D55" i="3"/>
  <c r="E55" i="3"/>
  <c r="F55" i="3"/>
  <c r="M54" i="3"/>
  <c r="N54" i="3"/>
  <c r="D54" i="3"/>
  <c r="E54" i="3"/>
  <c r="M53" i="3"/>
  <c r="N53" i="3"/>
  <c r="O53" i="3"/>
  <c r="P53" i="3"/>
  <c r="E53" i="3"/>
  <c r="F53" i="3"/>
  <c r="G53" i="3"/>
  <c r="M60" i="1"/>
  <c r="N60" i="1"/>
  <c r="M61" i="1"/>
  <c r="N61" i="1"/>
  <c r="O60" i="1"/>
  <c r="M62" i="1"/>
  <c r="N62" i="1"/>
  <c r="M63" i="1"/>
  <c r="N63" i="1"/>
  <c r="O62" i="1"/>
  <c r="P60" i="1"/>
  <c r="M66" i="1"/>
  <c r="N66" i="1"/>
  <c r="M67" i="1"/>
  <c r="N67" i="1"/>
  <c r="O66" i="1"/>
  <c r="M68" i="1"/>
  <c r="N68" i="1"/>
  <c r="M69" i="1"/>
  <c r="N69" i="1"/>
  <c r="O68" i="1"/>
  <c r="P66" i="1"/>
  <c r="M72" i="1"/>
  <c r="N72" i="1"/>
  <c r="M73" i="1"/>
  <c r="N73" i="1"/>
  <c r="O72" i="1"/>
  <c r="M74" i="1"/>
  <c r="N74" i="1"/>
  <c r="M75" i="1"/>
  <c r="N75" i="1"/>
  <c r="P72" i="1"/>
  <c r="M78" i="1"/>
  <c r="N78" i="1"/>
  <c r="M79" i="1"/>
  <c r="N79" i="1"/>
  <c r="O78" i="1"/>
  <c r="M80" i="1"/>
  <c r="N80" i="1"/>
  <c r="M81" i="1"/>
  <c r="N81" i="1"/>
  <c r="O80" i="1"/>
  <c r="P78" i="1"/>
  <c r="M86" i="1"/>
  <c r="N86" i="1"/>
  <c r="M54" i="1"/>
  <c r="N54" i="1"/>
  <c r="M55" i="1"/>
  <c r="N55" i="1"/>
  <c r="O54" i="1"/>
  <c r="M56" i="1"/>
  <c r="N56" i="1"/>
  <c r="M57" i="1"/>
  <c r="N57" i="1"/>
  <c r="O56" i="1"/>
  <c r="P54" i="1"/>
  <c r="D68" i="1"/>
  <c r="D69" i="1"/>
  <c r="D70" i="1"/>
  <c r="D67" i="1"/>
  <c r="D61" i="1"/>
  <c r="D62" i="1"/>
  <c r="D63" i="1"/>
  <c r="D60" i="1"/>
  <c r="D54" i="1"/>
  <c r="E54" i="1"/>
  <c r="D55" i="1"/>
  <c r="D56" i="1"/>
  <c r="D57" i="1"/>
  <c r="E70" i="1"/>
  <c r="E69" i="1"/>
  <c r="F69" i="1"/>
  <c r="E68" i="1"/>
  <c r="E67" i="1"/>
  <c r="F67" i="1"/>
  <c r="G67" i="1"/>
  <c r="E63" i="1"/>
  <c r="E62" i="1"/>
  <c r="F62" i="1"/>
  <c r="E61" i="1"/>
  <c r="E60" i="1"/>
  <c r="F60" i="1"/>
  <c r="G60" i="1"/>
  <c r="E57" i="1"/>
  <c r="E56" i="1"/>
  <c r="F56" i="1"/>
  <c r="E55" i="1"/>
  <c r="F54" i="1"/>
  <c r="G54" i="1"/>
  <c r="N91" i="2"/>
  <c r="E91" i="2"/>
  <c r="N90" i="2"/>
  <c r="O90" i="2"/>
  <c r="E90" i="2"/>
  <c r="F90" i="2"/>
  <c r="N89" i="2"/>
  <c r="E89" i="2"/>
  <c r="N88" i="2"/>
  <c r="O88" i="2"/>
  <c r="P88" i="2"/>
  <c r="E88" i="2"/>
  <c r="F88" i="2"/>
  <c r="G88" i="2"/>
  <c r="N85" i="2"/>
  <c r="E85" i="2"/>
  <c r="N84" i="2"/>
  <c r="O84" i="2"/>
  <c r="E84" i="2"/>
  <c r="F84" i="2"/>
  <c r="N83" i="2"/>
  <c r="E83" i="2"/>
  <c r="N82" i="2"/>
  <c r="O82" i="2"/>
  <c r="P82" i="2"/>
  <c r="E82" i="2"/>
  <c r="F82" i="2"/>
  <c r="G82" i="2"/>
  <c r="N79" i="2"/>
  <c r="E79" i="2"/>
  <c r="N78" i="2"/>
  <c r="O78" i="2"/>
  <c r="E78" i="2"/>
  <c r="F78" i="2"/>
  <c r="N77" i="2"/>
  <c r="E77" i="2"/>
  <c r="N76" i="2"/>
  <c r="O76" i="2"/>
  <c r="P76" i="2"/>
  <c r="E76" i="2"/>
  <c r="F76" i="2"/>
  <c r="G76" i="2"/>
  <c r="N73" i="2"/>
  <c r="E73" i="2"/>
  <c r="N72" i="2"/>
  <c r="O72" i="2"/>
  <c r="E72" i="2"/>
  <c r="F72" i="2"/>
  <c r="N71" i="2"/>
  <c r="E71" i="2"/>
  <c r="N70" i="2"/>
  <c r="O70" i="2"/>
  <c r="P70" i="2"/>
  <c r="E70" i="2"/>
  <c r="F70" i="2"/>
  <c r="G70" i="2"/>
  <c r="N67" i="2"/>
  <c r="E67" i="2"/>
  <c r="N66" i="2"/>
  <c r="O66" i="2"/>
  <c r="E66" i="2"/>
  <c r="F66" i="2"/>
  <c r="N65" i="2"/>
  <c r="E65" i="2"/>
  <c r="N64" i="2"/>
  <c r="O64" i="2"/>
  <c r="P64" i="2"/>
  <c r="E64" i="2"/>
  <c r="F64" i="2"/>
  <c r="G64" i="2"/>
  <c r="N61" i="2"/>
  <c r="E61" i="2"/>
  <c r="N60" i="2"/>
  <c r="O60" i="2"/>
  <c r="E60" i="2"/>
  <c r="F60" i="2"/>
  <c r="N59" i="2"/>
  <c r="E59" i="2"/>
  <c r="N58" i="2"/>
  <c r="O58" i="2"/>
  <c r="P58" i="2"/>
  <c r="E58" i="2"/>
  <c r="F58" i="2"/>
  <c r="G58" i="2"/>
  <c r="L50" i="3"/>
  <c r="M50" i="3"/>
  <c r="L49" i="3"/>
  <c r="M49" i="3"/>
  <c r="N49" i="3"/>
  <c r="L48" i="3"/>
  <c r="M48" i="3"/>
  <c r="L47" i="3"/>
  <c r="M47" i="3"/>
  <c r="N47" i="3"/>
  <c r="O47" i="3"/>
  <c r="L44" i="3"/>
  <c r="M44" i="3"/>
  <c r="L43" i="3"/>
  <c r="M43" i="3"/>
  <c r="N43" i="3"/>
  <c r="L42" i="3"/>
  <c r="M42" i="3"/>
  <c r="L41" i="3"/>
  <c r="M41" i="3"/>
  <c r="N41" i="3"/>
  <c r="O41" i="3"/>
  <c r="L38" i="3"/>
  <c r="M38" i="3"/>
  <c r="L37" i="3"/>
  <c r="M37" i="3"/>
  <c r="N37" i="3"/>
  <c r="L36" i="3"/>
  <c r="M36" i="3"/>
  <c r="L35" i="3"/>
  <c r="M35" i="3"/>
  <c r="N35" i="3"/>
  <c r="O35" i="3"/>
  <c r="L32" i="3"/>
  <c r="M32" i="3"/>
  <c r="D32" i="3"/>
  <c r="E32" i="3"/>
  <c r="L31" i="3"/>
  <c r="M31" i="3"/>
  <c r="N31" i="3"/>
  <c r="D31" i="3"/>
  <c r="E31" i="3"/>
  <c r="F31" i="3"/>
  <c r="L30" i="3"/>
  <c r="M30" i="3"/>
  <c r="D30" i="3"/>
  <c r="E30" i="3"/>
  <c r="L29" i="3"/>
  <c r="M29" i="3"/>
  <c r="N29" i="3"/>
  <c r="O29" i="3"/>
  <c r="D29" i="3"/>
  <c r="E29" i="3"/>
  <c r="F29" i="3"/>
  <c r="G29" i="3"/>
  <c r="L26" i="3"/>
  <c r="M26" i="3"/>
  <c r="D26" i="3"/>
  <c r="E26" i="3"/>
  <c r="V25" i="3"/>
  <c r="W25" i="3"/>
  <c r="L25" i="3"/>
  <c r="M25" i="3"/>
  <c r="N25" i="3"/>
  <c r="D25" i="3"/>
  <c r="E25" i="3"/>
  <c r="F25" i="3"/>
  <c r="L24" i="3"/>
  <c r="M24" i="3"/>
  <c r="D24" i="3"/>
  <c r="E24" i="3"/>
  <c r="V23" i="3"/>
  <c r="W23" i="3"/>
  <c r="L23" i="3"/>
  <c r="M23" i="3"/>
  <c r="N23" i="3"/>
  <c r="O23" i="3"/>
  <c r="D23" i="3"/>
  <c r="E23" i="3"/>
  <c r="F23" i="3"/>
  <c r="G23" i="3"/>
  <c r="V36" i="1"/>
  <c r="V35" i="1"/>
  <c r="W35" i="1"/>
  <c r="W36" i="1"/>
  <c r="X35" i="1"/>
  <c r="V37" i="1"/>
  <c r="W37" i="1"/>
  <c r="V38" i="1"/>
  <c r="W38" i="1"/>
  <c r="X37" i="1"/>
  <c r="Y35" i="1"/>
  <c r="V29" i="1"/>
  <c r="W29" i="1"/>
  <c r="V30" i="1"/>
  <c r="W30" i="1"/>
  <c r="X29" i="1"/>
  <c r="V31" i="1"/>
  <c r="W31" i="1"/>
  <c r="V32" i="1"/>
  <c r="W32" i="1"/>
  <c r="X31" i="1"/>
  <c r="Y29" i="1"/>
  <c r="L50" i="1"/>
  <c r="M50" i="1"/>
  <c r="L49" i="1"/>
  <c r="M49" i="1"/>
  <c r="N49" i="1"/>
  <c r="L48" i="1"/>
  <c r="M48" i="1"/>
  <c r="L47" i="1"/>
  <c r="M47" i="1"/>
  <c r="N47" i="1"/>
  <c r="O47" i="1"/>
  <c r="L44" i="1"/>
  <c r="M44" i="1"/>
  <c r="L43" i="1"/>
  <c r="M43" i="1"/>
  <c r="N43" i="1"/>
  <c r="L42" i="1"/>
  <c r="M42" i="1"/>
  <c r="L41" i="1"/>
  <c r="M41" i="1"/>
  <c r="N41" i="1"/>
  <c r="O41" i="1"/>
  <c r="L38" i="1"/>
  <c r="M38" i="1"/>
  <c r="L37" i="1"/>
  <c r="M37" i="1"/>
  <c r="N37" i="1"/>
  <c r="L36" i="1"/>
  <c r="M36" i="1"/>
  <c r="L35" i="1"/>
  <c r="M35" i="1"/>
  <c r="N35" i="1"/>
  <c r="O35" i="1"/>
  <c r="L32" i="1"/>
  <c r="M32" i="1"/>
  <c r="D32" i="1"/>
  <c r="E32" i="1"/>
  <c r="L31" i="1"/>
  <c r="M31" i="1"/>
  <c r="N31" i="1"/>
  <c r="D31" i="1"/>
  <c r="E31" i="1"/>
  <c r="F31" i="1"/>
  <c r="L30" i="1"/>
  <c r="M30" i="1"/>
  <c r="D30" i="1"/>
  <c r="E30" i="1"/>
  <c r="L29" i="1"/>
  <c r="M29" i="1"/>
  <c r="N29" i="1"/>
  <c r="O29" i="1"/>
  <c r="D29" i="1"/>
  <c r="E29" i="1"/>
  <c r="F29" i="1"/>
  <c r="G29" i="1"/>
  <c r="V26" i="1"/>
  <c r="W26" i="1"/>
  <c r="L26" i="1"/>
  <c r="M26" i="1"/>
  <c r="D26" i="1"/>
  <c r="E26" i="1"/>
  <c r="V25" i="1"/>
  <c r="W25" i="1"/>
  <c r="X25" i="1"/>
  <c r="L25" i="1"/>
  <c r="M25" i="1"/>
  <c r="N25" i="1"/>
  <c r="D25" i="1"/>
  <c r="E25" i="1"/>
  <c r="F25" i="1"/>
  <c r="V24" i="1"/>
  <c r="W24" i="1"/>
  <c r="L24" i="1"/>
  <c r="M24" i="1"/>
  <c r="D24" i="1"/>
  <c r="E24" i="1"/>
  <c r="V23" i="1"/>
  <c r="W23" i="1"/>
  <c r="X23" i="1"/>
  <c r="Y23" i="1"/>
  <c r="L23" i="1"/>
  <c r="M23" i="1"/>
  <c r="N23" i="1"/>
  <c r="O23" i="1"/>
  <c r="D23" i="1"/>
  <c r="E23" i="1"/>
  <c r="F23" i="1"/>
  <c r="G23" i="1"/>
  <c r="D24" i="2"/>
  <c r="L51" i="2"/>
  <c r="M51" i="2"/>
  <c r="L50" i="2"/>
  <c r="M50" i="2"/>
  <c r="N50" i="2"/>
  <c r="L49" i="2"/>
  <c r="M49" i="2"/>
  <c r="L48" i="2"/>
  <c r="M48" i="2"/>
  <c r="N48" i="2"/>
  <c r="O48" i="2"/>
  <c r="L45" i="2"/>
  <c r="M45" i="2"/>
  <c r="L44" i="2"/>
  <c r="M44" i="2"/>
  <c r="N44" i="2"/>
  <c r="L43" i="2"/>
  <c r="M43" i="2"/>
  <c r="V24" i="2"/>
  <c r="W24" i="2"/>
  <c r="V25" i="2"/>
  <c r="W25" i="2"/>
  <c r="X24" i="2"/>
  <c r="V26" i="2"/>
  <c r="W26" i="2"/>
  <c r="V27" i="2"/>
  <c r="W27" i="2"/>
  <c r="X26" i="2"/>
  <c r="Y24" i="2"/>
  <c r="V30" i="2"/>
  <c r="W30" i="2"/>
  <c r="V31" i="2"/>
  <c r="W31" i="2"/>
  <c r="X30" i="2"/>
  <c r="V32" i="2"/>
  <c r="W32" i="2"/>
  <c r="V33" i="2"/>
  <c r="W33" i="2"/>
  <c r="X32" i="2"/>
  <c r="Y30" i="2"/>
  <c r="V36" i="2"/>
  <c r="W36" i="2"/>
  <c r="V37" i="2"/>
  <c r="W37" i="2"/>
  <c r="X36" i="2"/>
  <c r="V38" i="2"/>
  <c r="W38" i="2"/>
  <c r="V39" i="2"/>
  <c r="W39" i="2"/>
  <c r="X38" i="2"/>
  <c r="Y36" i="2"/>
  <c r="E24" i="2"/>
  <c r="D25" i="2"/>
  <c r="E25" i="2"/>
  <c r="F24" i="2"/>
  <c r="D26" i="2"/>
  <c r="E26" i="2"/>
  <c r="D27" i="2"/>
  <c r="E27" i="2"/>
  <c r="F26" i="2"/>
  <c r="G24" i="2"/>
  <c r="D30" i="2"/>
  <c r="E30" i="2"/>
  <c r="D31" i="2"/>
  <c r="E31" i="2"/>
  <c r="F30" i="2"/>
  <c r="D32" i="2"/>
  <c r="E32" i="2"/>
  <c r="D33" i="2"/>
  <c r="E33" i="2"/>
  <c r="F32" i="2"/>
  <c r="G30" i="2"/>
  <c r="L42" i="2"/>
  <c r="M42" i="2"/>
  <c r="N42" i="2"/>
  <c r="O42" i="2"/>
  <c r="L24" i="2"/>
  <c r="M24" i="2"/>
  <c r="L25" i="2"/>
  <c r="M25" i="2"/>
  <c r="N24" i="2"/>
  <c r="L26" i="2"/>
  <c r="M26" i="2"/>
  <c r="L27" i="2"/>
  <c r="M27" i="2"/>
  <c r="N26" i="2"/>
  <c r="O24" i="2"/>
  <c r="L30" i="2"/>
  <c r="M30" i="2"/>
  <c r="L31" i="2"/>
  <c r="M31" i="2"/>
  <c r="N30" i="2"/>
  <c r="L32" i="2"/>
  <c r="M32" i="2"/>
  <c r="L33" i="2"/>
  <c r="M33" i="2"/>
  <c r="N32" i="2"/>
  <c r="O30" i="2"/>
  <c r="L36" i="2"/>
  <c r="M36" i="2"/>
  <c r="L37" i="2"/>
  <c r="M37" i="2"/>
  <c r="N36" i="2"/>
  <c r="L38" i="2"/>
  <c r="M38" i="2"/>
  <c r="L39" i="2"/>
  <c r="M39" i="2"/>
  <c r="N38" i="2"/>
  <c r="O36" i="2"/>
  <c r="T18" i="3"/>
  <c r="U18" i="3"/>
  <c r="D18" i="3"/>
  <c r="E18" i="3"/>
  <c r="T17" i="3"/>
  <c r="U17" i="3"/>
  <c r="D17" i="3"/>
  <c r="E17" i="3"/>
  <c r="T16" i="3"/>
  <c r="U16" i="3"/>
  <c r="D16" i="3"/>
  <c r="E16" i="3"/>
  <c r="T15" i="3"/>
  <c r="U15" i="3"/>
  <c r="D15" i="3"/>
  <c r="E15" i="3"/>
  <c r="T12" i="3"/>
  <c r="U12" i="3"/>
  <c r="L12" i="3"/>
  <c r="M12" i="3"/>
  <c r="D12" i="3"/>
  <c r="E12" i="3"/>
  <c r="T11" i="3"/>
  <c r="U11" i="3"/>
  <c r="L11" i="3"/>
  <c r="M11" i="3"/>
  <c r="D11" i="3"/>
  <c r="E11" i="3"/>
  <c r="T10" i="3"/>
  <c r="U10" i="3"/>
  <c r="L10" i="3"/>
  <c r="M10" i="3"/>
  <c r="D10" i="3"/>
  <c r="E10" i="3"/>
  <c r="T9" i="3"/>
  <c r="U9" i="3"/>
  <c r="L9" i="3"/>
  <c r="M9" i="3"/>
  <c r="D9" i="3"/>
  <c r="E9" i="3"/>
  <c r="T6" i="3"/>
  <c r="U6" i="3"/>
  <c r="L6" i="3"/>
  <c r="M6" i="3"/>
  <c r="D6" i="3"/>
  <c r="E6" i="3"/>
  <c r="T5" i="3"/>
  <c r="U5" i="3"/>
  <c r="L5" i="3"/>
  <c r="M5" i="3"/>
  <c r="D5" i="3"/>
  <c r="E5" i="3"/>
  <c r="T4" i="3"/>
  <c r="U4" i="3"/>
  <c r="L4" i="3"/>
  <c r="M4" i="3"/>
  <c r="D4" i="3"/>
  <c r="E4" i="3"/>
  <c r="T3" i="3"/>
  <c r="U3" i="3"/>
  <c r="L3" i="3"/>
  <c r="M3" i="3"/>
  <c r="D3" i="3"/>
  <c r="W15" i="2"/>
  <c r="W9" i="2"/>
  <c r="W3" i="2"/>
  <c r="T18" i="1"/>
  <c r="U18" i="1"/>
  <c r="D18" i="1"/>
  <c r="E18" i="1"/>
  <c r="T17" i="1"/>
  <c r="U17" i="1"/>
  <c r="D17" i="1"/>
  <c r="E17" i="1"/>
  <c r="T16" i="1"/>
  <c r="U16" i="1"/>
  <c r="D16" i="1"/>
  <c r="E16" i="1"/>
  <c r="T15" i="1"/>
  <c r="U15" i="1"/>
  <c r="D15" i="1"/>
  <c r="E15" i="1"/>
  <c r="T12" i="1"/>
  <c r="U12" i="1"/>
  <c r="L12" i="1"/>
  <c r="M12" i="1"/>
  <c r="D12" i="1"/>
  <c r="E12" i="1"/>
  <c r="T11" i="1"/>
  <c r="U11" i="1"/>
  <c r="L11" i="1"/>
  <c r="M11" i="1"/>
  <c r="D11" i="1"/>
  <c r="E11" i="1"/>
  <c r="F11" i="1"/>
  <c r="T10" i="1"/>
  <c r="U10" i="1"/>
  <c r="L10" i="1"/>
  <c r="M10" i="1"/>
  <c r="D10" i="1"/>
  <c r="E10" i="1"/>
  <c r="T9" i="1"/>
  <c r="U9" i="1"/>
  <c r="L9" i="1"/>
  <c r="M9" i="1"/>
  <c r="D9" i="1"/>
  <c r="E9" i="1"/>
  <c r="T6" i="1"/>
  <c r="U6" i="1"/>
  <c r="L6" i="1"/>
  <c r="M6" i="1"/>
  <c r="D6" i="1"/>
  <c r="E6" i="1"/>
  <c r="T5" i="1"/>
  <c r="U5" i="1"/>
  <c r="L5" i="1"/>
  <c r="M5" i="1"/>
  <c r="D5" i="1"/>
  <c r="E5" i="1"/>
  <c r="T4" i="1"/>
  <c r="U4" i="1"/>
  <c r="L4" i="1"/>
  <c r="M4" i="1"/>
  <c r="D4" i="1"/>
  <c r="E4" i="1"/>
  <c r="T3" i="1"/>
  <c r="U3" i="1"/>
  <c r="L3" i="1"/>
  <c r="M3" i="1"/>
  <c r="D3" i="1"/>
  <c r="E3" i="1"/>
  <c r="N9" i="1"/>
  <c r="N5" i="1"/>
  <c r="V17" i="3"/>
  <c r="V15" i="3"/>
  <c r="V9" i="3"/>
  <c r="V3" i="3"/>
  <c r="N9" i="3"/>
  <c r="N3" i="3"/>
  <c r="F17" i="3"/>
  <c r="F15" i="3"/>
  <c r="F9" i="3"/>
  <c r="E3" i="3"/>
  <c r="F3" i="3"/>
  <c r="F5" i="3"/>
  <c r="F11" i="3"/>
  <c r="G9" i="3"/>
  <c r="N5" i="3"/>
  <c r="N11" i="3"/>
  <c r="V5" i="3"/>
  <c r="V11" i="3"/>
  <c r="V17" i="1"/>
  <c r="V15" i="1"/>
  <c r="V9" i="1"/>
  <c r="V5" i="1"/>
  <c r="V3" i="1"/>
  <c r="W3" i="1"/>
  <c r="N11" i="1"/>
  <c r="O9" i="1"/>
  <c r="N3" i="1"/>
  <c r="O3" i="1"/>
  <c r="F17" i="1"/>
  <c r="F15" i="1"/>
  <c r="F9" i="1"/>
  <c r="G9" i="1"/>
  <c r="F5" i="1"/>
  <c r="V11" i="1"/>
  <c r="F3" i="1"/>
  <c r="G3" i="1"/>
  <c r="W3" i="3"/>
  <c r="O9" i="3"/>
  <c r="O3" i="3"/>
  <c r="L16" i="3"/>
  <c r="W15" i="1"/>
  <c r="W15" i="3"/>
  <c r="W9" i="3"/>
  <c r="G15" i="3"/>
  <c r="G3" i="3"/>
  <c r="W9" i="1"/>
  <c r="L16" i="1"/>
  <c r="G15" i="1"/>
  <c r="L15" i="1"/>
  <c r="L17" i="3"/>
  <c r="L15" i="3"/>
  <c r="O16" i="3"/>
  <c r="O15" i="3"/>
  <c r="L17" i="1"/>
  <c r="O16" i="1"/>
  <c r="O15" i="1"/>
</calcChain>
</file>

<file path=xl/sharedStrings.xml><?xml version="1.0" encoding="utf-8"?>
<sst xmlns="http://schemas.openxmlformats.org/spreadsheetml/2006/main" count="699" uniqueCount="50">
  <si>
    <t>Control</t>
  </si>
  <si>
    <t>Pre-sintomático</t>
  </si>
  <si>
    <t>Sintomático</t>
  </si>
  <si>
    <t>XXT</t>
  </si>
  <si>
    <t>Media</t>
  </si>
  <si>
    <t>2^-(Ct)</t>
  </si>
  <si>
    <t>Ratio</t>
  </si>
  <si>
    <t>Methylation levels</t>
  </si>
  <si>
    <t>AAA</t>
  </si>
  <si>
    <t>PGP</t>
  </si>
  <si>
    <t>MazF m6A II</t>
  </si>
  <si>
    <t>MazF no ACA</t>
  </si>
  <si>
    <t>Control m6A II</t>
  </si>
  <si>
    <t>Control no ACA</t>
  </si>
  <si>
    <t>VB</t>
  </si>
  <si>
    <t>ANAR2</t>
  </si>
  <si>
    <t>SE</t>
  </si>
  <si>
    <t>JC</t>
  </si>
  <si>
    <t>SDD</t>
  </si>
  <si>
    <t>Media controles</t>
  </si>
  <si>
    <t>pre/control</t>
  </si>
  <si>
    <t>Media presintomáticos</t>
  </si>
  <si>
    <t>sint/control</t>
  </si>
  <si>
    <t>Media sintomáticos</t>
  </si>
  <si>
    <t>FOX2</t>
  </si>
  <si>
    <t>DPL</t>
  </si>
  <si>
    <t>FOX9</t>
  </si>
  <si>
    <t>IP</t>
  </si>
  <si>
    <t>SG</t>
  </si>
  <si>
    <t>JBM</t>
  </si>
  <si>
    <t>JMS</t>
  </si>
  <si>
    <t>PMMC</t>
  </si>
  <si>
    <t>PPE</t>
  </si>
  <si>
    <t>TGD</t>
  </si>
  <si>
    <t>IHT</t>
  </si>
  <si>
    <t>ALS</t>
  </si>
  <si>
    <t>CAG</t>
  </si>
  <si>
    <t>MJMD</t>
  </si>
  <si>
    <t>Age of onset</t>
  </si>
  <si>
    <t>EPJ</t>
  </si>
  <si>
    <t>MSC</t>
  </si>
  <si>
    <t>CFA</t>
  </si>
  <si>
    <t>NSS</t>
  </si>
  <si>
    <t>MTF</t>
  </si>
  <si>
    <t>AGG</t>
  </si>
  <si>
    <t>Tto depresión</t>
  </si>
  <si>
    <t>MazF m6A AGACA</t>
  </si>
  <si>
    <t>MazF m6A TGACA</t>
  </si>
  <si>
    <t>HD180</t>
  </si>
  <si>
    <t>HD80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</si>
</sst>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theme="5" tint="-0.249977111117893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5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1" fillId="4" borderId="0" xfId="0" applyFont="1" applyFill="1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5" borderId="0" xfId="0" applyFill="1"/>
    <xf numFmtId="0" fontId="0" fillId="0" borderId="0" xfId="0" applyFont="1"/>
    <xf numFmtId="0" fontId="6" fillId="0" borderId="0" xfId="0" applyFont="1"/>
    <xf numFmtId="0" fontId="5" fillId="0" borderId="0" xfId="0" applyFont="1"/>
    <xf numFmtId="0" fontId="4" fillId="0" borderId="0" xfId="0" applyFon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36299-C27F-4AF6-9FED-72E41A4CDF11}">
  <dimension ref="A1:AB104"/>
  <sheetViews>
    <sheetView tabSelected="1" topLeftCell="A91" zoomScale="82" zoomScaleNormal="82" workbookViewId="0">
      <selection activeCell="O107" sqref="O107"/>
    </sheetView>
  </sheetViews>
  <sheetFormatPr baseColWidth="10" defaultRowHeight="14.5" x14ac:dyDescent="0.35"/>
  <cols>
    <col min="10" max="10" width="17.26953125" customWidth="1"/>
  </cols>
  <sheetData>
    <row r="1" spans="1:23" x14ac:dyDescent="0.35">
      <c r="A1" t="s">
        <v>0</v>
      </c>
      <c r="I1" t="s">
        <v>1</v>
      </c>
      <c r="Q1" t="s">
        <v>2</v>
      </c>
    </row>
    <row r="2" spans="1:23" x14ac:dyDescent="0.35">
      <c r="A2" t="s">
        <v>3</v>
      </c>
      <c r="D2" t="s">
        <v>4</v>
      </c>
      <c r="E2" t="s">
        <v>5</v>
      </c>
      <c r="F2" t="s">
        <v>6</v>
      </c>
      <c r="G2" t="s">
        <v>7</v>
      </c>
      <c r="I2" t="s">
        <v>8</v>
      </c>
      <c r="L2" t="s">
        <v>4</v>
      </c>
      <c r="M2" t="s">
        <v>5</v>
      </c>
      <c r="N2" t="s">
        <v>6</v>
      </c>
      <c r="O2" t="s">
        <v>7</v>
      </c>
      <c r="Q2" t="s">
        <v>9</v>
      </c>
      <c r="T2" t="s">
        <v>4</v>
      </c>
      <c r="U2" t="s">
        <v>5</v>
      </c>
      <c r="V2" t="s">
        <v>6</v>
      </c>
    </row>
    <row r="3" spans="1:23" x14ac:dyDescent="0.35">
      <c r="A3" t="s">
        <v>10</v>
      </c>
      <c r="B3">
        <v>38.82</v>
      </c>
      <c r="C3">
        <v>38.369999999999997</v>
      </c>
      <c r="D3">
        <v>38.594999999999999</v>
      </c>
      <c r="E3">
        <v>2.4085036973618122E-12</v>
      </c>
      <c r="F3">
        <v>1.6573245958878421E-2</v>
      </c>
      <c r="G3" s="7">
        <v>0.23898632939843617</v>
      </c>
      <c r="I3" t="s">
        <v>10</v>
      </c>
      <c r="J3">
        <v>37.340000000000003</v>
      </c>
      <c r="K3">
        <v>36.46</v>
      </c>
      <c r="L3">
        <v>36.900000000000006</v>
      </c>
      <c r="M3">
        <v>7.7981782854206445E-12</v>
      </c>
      <c r="N3">
        <v>5.8720171825875529E-2</v>
      </c>
      <c r="O3" s="7">
        <v>0.39776824187745902</v>
      </c>
      <c r="Q3" t="s">
        <v>10</v>
      </c>
      <c r="R3">
        <v>36.520000000000003</v>
      </c>
      <c r="S3">
        <v>36.6</v>
      </c>
      <c r="T3">
        <v>36.56</v>
      </c>
      <c r="U3">
        <v>9.8705955857270699E-12</v>
      </c>
      <c r="V3">
        <v>7.5887180274690422E-2</v>
      </c>
      <c r="W3" s="7">
        <f>V3/V5</f>
        <v>0.40192549537157596</v>
      </c>
    </row>
    <row r="4" spans="1:23" x14ac:dyDescent="0.35">
      <c r="A4" t="s">
        <v>11</v>
      </c>
      <c r="B4">
        <v>32.76</v>
      </c>
      <c r="C4">
        <v>32.6</v>
      </c>
      <c r="D4">
        <v>32.68</v>
      </c>
      <c r="E4">
        <v>1.4532480259677539E-10</v>
      </c>
      <c r="I4" t="s">
        <v>11</v>
      </c>
      <c r="J4">
        <v>32.86</v>
      </c>
      <c r="K4">
        <v>32.76</v>
      </c>
      <c r="L4">
        <v>32.81</v>
      </c>
      <c r="M4">
        <v>1.3280237511131248E-10</v>
      </c>
      <c r="Q4" t="s">
        <v>11</v>
      </c>
      <c r="R4">
        <v>32.86</v>
      </c>
      <c r="S4">
        <v>32.82</v>
      </c>
      <c r="T4">
        <v>32.840000000000003</v>
      </c>
      <c r="U4">
        <v>1.300693417517724E-10</v>
      </c>
    </row>
    <row r="5" spans="1:23" x14ac:dyDescent="0.35">
      <c r="A5" t="s">
        <v>12</v>
      </c>
      <c r="B5">
        <v>33.58</v>
      </c>
      <c r="C5">
        <v>32.92</v>
      </c>
      <c r="D5">
        <v>33.25</v>
      </c>
      <c r="E5">
        <v>9.7893226804877185E-11</v>
      </c>
      <c r="F5">
        <v>6.9348092004240261E-2</v>
      </c>
      <c r="I5" t="s">
        <v>12</v>
      </c>
      <c r="J5">
        <v>32.07</v>
      </c>
      <c r="K5">
        <v>32.08</v>
      </c>
      <c r="L5">
        <v>32.075000000000003</v>
      </c>
      <c r="M5">
        <v>2.2103593706863898E-10</v>
      </c>
      <c r="N5">
        <v>0.1476240826786909</v>
      </c>
      <c r="Q5" t="s">
        <v>12</v>
      </c>
      <c r="R5">
        <v>32.049999999999997</v>
      </c>
      <c r="S5">
        <v>32.1</v>
      </c>
      <c r="T5">
        <v>32.075000000000003</v>
      </c>
      <c r="U5">
        <v>2.2103593706863898E-10</v>
      </c>
      <c r="V5">
        <v>0.18880907319535306</v>
      </c>
    </row>
    <row r="6" spans="1:23" x14ac:dyDescent="0.35">
      <c r="A6" t="s">
        <v>13</v>
      </c>
      <c r="B6">
        <v>29.48</v>
      </c>
      <c r="C6">
        <v>29.32</v>
      </c>
      <c r="D6">
        <v>29.4</v>
      </c>
      <c r="E6">
        <v>1.411621055109801E-9</v>
      </c>
      <c r="I6" t="s">
        <v>13</v>
      </c>
      <c r="J6">
        <v>29.27</v>
      </c>
      <c r="K6">
        <v>29.36</v>
      </c>
      <c r="L6">
        <v>29.314999999999998</v>
      </c>
      <c r="M6">
        <v>1.4972891486122329E-9</v>
      </c>
      <c r="Q6" t="s">
        <v>13</v>
      </c>
      <c r="R6">
        <v>29.74</v>
      </c>
      <c r="S6">
        <v>29.6</v>
      </c>
      <c r="T6">
        <v>29.67</v>
      </c>
      <c r="U6">
        <v>1.1706849322857599E-9</v>
      </c>
    </row>
    <row r="8" spans="1:23" x14ac:dyDescent="0.35">
      <c r="A8" t="s">
        <v>14</v>
      </c>
      <c r="I8" t="s">
        <v>15</v>
      </c>
      <c r="Q8" t="s">
        <v>16</v>
      </c>
    </row>
    <row r="9" spans="1:23" x14ac:dyDescent="0.35">
      <c r="A9" t="s">
        <v>10</v>
      </c>
      <c r="B9">
        <v>39.9</v>
      </c>
      <c r="C9">
        <v>38.54</v>
      </c>
      <c r="D9">
        <v>39.22</v>
      </c>
      <c r="E9">
        <v>1.5617214311309998E-12</v>
      </c>
      <c r="F9">
        <v>1.0896434893362578E-2</v>
      </c>
      <c r="G9" s="7">
        <v>9.2782723164316044E-2</v>
      </c>
      <c r="I9" t="s">
        <v>10</v>
      </c>
      <c r="J9">
        <v>36.619999999999997</v>
      </c>
      <c r="K9">
        <v>36.74</v>
      </c>
      <c r="L9">
        <v>36.68</v>
      </c>
      <c r="M9">
        <v>9.0828001622984585E-12</v>
      </c>
      <c r="N9">
        <v>7.1545260037417846E-2</v>
      </c>
      <c r="O9" s="7">
        <v>0.41609936735576192</v>
      </c>
      <c r="Q9" t="s">
        <v>10</v>
      </c>
      <c r="R9">
        <v>36.25</v>
      </c>
      <c r="S9">
        <v>36.47</v>
      </c>
      <c r="T9">
        <v>36.36</v>
      </c>
      <c r="U9">
        <v>1.1338336912165702E-11</v>
      </c>
      <c r="V9">
        <v>9.9787298294581189E-2</v>
      </c>
      <c r="W9" s="7">
        <f>V9/V11</f>
        <v>0.56644194264789804</v>
      </c>
    </row>
    <row r="10" spans="1:23" x14ac:dyDescent="0.35">
      <c r="A10" t="s">
        <v>11</v>
      </c>
      <c r="B10">
        <v>32.67</v>
      </c>
      <c r="C10">
        <v>32.729999999999997</v>
      </c>
      <c r="D10">
        <v>32.700000000000003</v>
      </c>
      <c r="E10">
        <v>1.4332407309498101E-10</v>
      </c>
      <c r="I10" t="s">
        <v>11</v>
      </c>
      <c r="J10">
        <v>32.69</v>
      </c>
      <c r="K10">
        <v>33.06</v>
      </c>
      <c r="L10">
        <v>32.875</v>
      </c>
      <c r="M10">
        <v>1.2695180865298687E-10</v>
      </c>
      <c r="Q10" t="s">
        <v>11</v>
      </c>
      <c r="R10">
        <v>32.86</v>
      </c>
      <c r="S10">
        <v>33.21</v>
      </c>
      <c r="T10">
        <v>33.034999999999997</v>
      </c>
      <c r="U10">
        <v>1.1362505154407427E-10</v>
      </c>
    </row>
    <row r="11" spans="1:23" x14ac:dyDescent="0.35">
      <c r="A11" t="s">
        <v>12</v>
      </c>
      <c r="B11">
        <v>33.07</v>
      </c>
      <c r="C11">
        <v>32.549999999999997</v>
      </c>
      <c r="D11">
        <v>32.81</v>
      </c>
      <c r="E11">
        <v>1.3280237511131248E-10</v>
      </c>
      <c r="F11">
        <v>0.11744034365175127</v>
      </c>
      <c r="I11" t="s">
        <v>12</v>
      </c>
      <c r="J11">
        <v>32.29</v>
      </c>
      <c r="K11">
        <v>31.96</v>
      </c>
      <c r="L11">
        <v>32.125</v>
      </c>
      <c r="M11">
        <v>2.135066416125446E-10</v>
      </c>
      <c r="N11">
        <v>0.17194272726746823</v>
      </c>
      <c r="Q11" t="s">
        <v>12</v>
      </c>
      <c r="R11">
        <v>32.450000000000003</v>
      </c>
      <c r="S11">
        <v>32.46</v>
      </c>
      <c r="T11">
        <v>32.454999999999998</v>
      </c>
      <c r="U11">
        <v>1.6985232292676548E-10</v>
      </c>
      <c r="V11">
        <v>0.17616509439275274</v>
      </c>
    </row>
    <row r="12" spans="1:23" x14ac:dyDescent="0.35">
      <c r="A12" t="s">
        <v>13</v>
      </c>
      <c r="B12">
        <v>29.76</v>
      </c>
      <c r="C12">
        <v>29.68</v>
      </c>
      <c r="D12">
        <v>29.72</v>
      </c>
      <c r="E12">
        <v>1.1308071058197397E-9</v>
      </c>
      <c r="I12" t="s">
        <v>13</v>
      </c>
      <c r="J12">
        <v>29.65</v>
      </c>
      <c r="K12">
        <v>29.52</v>
      </c>
      <c r="L12">
        <v>29.585000000000001</v>
      </c>
      <c r="M12">
        <v>1.2417311566799855E-9</v>
      </c>
      <c r="Q12" t="s">
        <v>13</v>
      </c>
      <c r="R12">
        <v>30.05</v>
      </c>
      <c r="S12">
        <v>29.85</v>
      </c>
      <c r="T12">
        <v>29.950000000000003</v>
      </c>
      <c r="U12">
        <v>9.6416559428104864E-10</v>
      </c>
    </row>
    <row r="14" spans="1:23" x14ac:dyDescent="0.35">
      <c r="A14" t="s">
        <v>17</v>
      </c>
      <c r="Q14" t="s">
        <v>18</v>
      </c>
    </row>
    <row r="15" spans="1:23" x14ac:dyDescent="0.35">
      <c r="A15" t="s">
        <v>10</v>
      </c>
      <c r="B15">
        <v>38.119999999999997</v>
      </c>
      <c r="C15">
        <v>37.82</v>
      </c>
      <c r="D15">
        <v>37.97</v>
      </c>
      <c r="E15">
        <v>3.7144204751064293E-12</v>
      </c>
      <c r="F15">
        <v>2.4013674707625193E-2</v>
      </c>
      <c r="G15" s="7">
        <v>0.18750487366072754</v>
      </c>
      <c r="J15" t="s">
        <v>19</v>
      </c>
      <c r="L15">
        <v>0.22699021208880082</v>
      </c>
      <c r="N15" t="s">
        <v>20</v>
      </c>
      <c r="O15">
        <v>1.7927372324645166</v>
      </c>
      <c r="Q15" t="s">
        <v>10</v>
      </c>
      <c r="R15">
        <v>39.19</v>
      </c>
      <c r="S15">
        <v>38.659999999999997</v>
      </c>
      <c r="T15">
        <v>38.924999999999997</v>
      </c>
      <c r="U15">
        <v>1.9160525625099391E-12</v>
      </c>
      <c r="V15">
        <v>4.3284670878466346E-2</v>
      </c>
      <c r="W15" s="7">
        <f>V15/V17</f>
        <v>0.31864015682981589</v>
      </c>
    </row>
    <row r="16" spans="1:23" x14ac:dyDescent="0.35">
      <c r="A16" t="s">
        <v>11</v>
      </c>
      <c r="B16">
        <v>32.71</v>
      </c>
      <c r="C16">
        <v>32.47</v>
      </c>
      <c r="D16">
        <v>32.590000000000003</v>
      </c>
      <c r="E16">
        <v>1.5467938665492829E-10</v>
      </c>
      <c r="J16" t="s">
        <v>21</v>
      </c>
      <c r="L16">
        <v>0.40693380461661044</v>
      </c>
      <c r="N16" t="s">
        <v>22</v>
      </c>
      <c r="O16">
        <v>1.8899604862636099</v>
      </c>
      <c r="Q16" t="s">
        <v>11</v>
      </c>
      <c r="R16">
        <v>34.35</v>
      </c>
      <c r="S16">
        <v>34.44</v>
      </c>
      <c r="T16">
        <v>34.394999999999996</v>
      </c>
      <c r="U16">
        <v>4.4266307762620749E-11</v>
      </c>
    </row>
    <row r="17" spans="1:28" x14ac:dyDescent="0.35">
      <c r="A17" t="s">
        <v>12</v>
      </c>
      <c r="B17">
        <v>32.28</v>
      </c>
      <c r="C17">
        <v>32.119999999999997</v>
      </c>
      <c r="D17">
        <v>32.200000000000003</v>
      </c>
      <c r="E17">
        <v>2.0269084798547515E-10</v>
      </c>
      <c r="F17">
        <v>0.12806960287909999</v>
      </c>
      <c r="J17" t="s">
        <v>23</v>
      </c>
      <c r="L17">
        <v>0.42900253161642993</v>
      </c>
      <c r="Q17" t="s">
        <v>12</v>
      </c>
      <c r="R17">
        <v>33.770000000000003</v>
      </c>
      <c r="S17">
        <v>33.96</v>
      </c>
      <c r="T17">
        <v>33.865000000000002</v>
      </c>
      <c r="U17">
        <v>6.39174141564318E-11</v>
      </c>
      <c r="V17">
        <v>0.13584185781575694</v>
      </c>
    </row>
    <row r="18" spans="1:28" x14ac:dyDescent="0.35">
      <c r="A18" t="s">
        <v>13</v>
      </c>
      <c r="B18">
        <v>29.37</v>
      </c>
      <c r="C18">
        <v>29.1</v>
      </c>
      <c r="D18">
        <v>29.234999999999999</v>
      </c>
      <c r="E18">
        <v>1.5826616420199176E-9</v>
      </c>
      <c r="Q18" t="s">
        <v>13</v>
      </c>
      <c r="R18">
        <v>30.94</v>
      </c>
      <c r="S18">
        <v>31.03</v>
      </c>
      <c r="T18">
        <v>30.984999999999999</v>
      </c>
      <c r="U18">
        <v>4.7052812133299393E-10</v>
      </c>
    </row>
    <row r="22" spans="1:28" ht="15.5" x14ac:dyDescent="0.35">
      <c r="A22" s="1" t="s">
        <v>0</v>
      </c>
      <c r="I22" s="2" t="s">
        <v>1</v>
      </c>
      <c r="S22" s="3" t="s">
        <v>2</v>
      </c>
    </row>
    <row r="23" spans="1:28" ht="15.5" x14ac:dyDescent="0.35">
      <c r="A23" s="4" t="s">
        <v>34</v>
      </c>
      <c r="D23" t="s">
        <v>4</v>
      </c>
      <c r="E23" t="s">
        <v>5</v>
      </c>
      <c r="F23" t="s">
        <v>6</v>
      </c>
      <c r="G23" s="4" t="s">
        <v>7</v>
      </c>
      <c r="I23" s="4" t="s">
        <v>35</v>
      </c>
      <c r="L23" t="s">
        <v>4</v>
      </c>
      <c r="M23" t="s">
        <v>5</v>
      </c>
      <c r="N23" t="s">
        <v>6</v>
      </c>
      <c r="O23" s="4" t="s">
        <v>7</v>
      </c>
      <c r="P23" t="s">
        <v>36</v>
      </c>
      <c r="S23" s="4" t="s">
        <v>37</v>
      </c>
      <c r="V23" t="s">
        <v>4</v>
      </c>
      <c r="W23" t="s">
        <v>5</v>
      </c>
      <c r="X23" t="s">
        <v>6</v>
      </c>
      <c r="Y23" s="4" t="s">
        <v>7</v>
      </c>
      <c r="Z23" t="s">
        <v>36</v>
      </c>
      <c r="AB23" t="s">
        <v>38</v>
      </c>
    </row>
    <row r="24" spans="1:28" ht="15.5" x14ac:dyDescent="0.35">
      <c r="A24" t="s">
        <v>10</v>
      </c>
      <c r="B24">
        <v>38.18</v>
      </c>
      <c r="C24">
        <v>37.64</v>
      </c>
      <c r="D24" s="6">
        <f>AVERAGE(B24:C24)</f>
        <v>37.909999999999997</v>
      </c>
      <c r="E24">
        <f>2^(-D24)</f>
        <v>3.8721561666656765E-12</v>
      </c>
      <c r="F24">
        <f>E24/E25</f>
        <v>2.2250784306204356E-2</v>
      </c>
      <c r="G24">
        <f>F24/F26</f>
        <v>0.22845786255735145</v>
      </c>
      <c r="I24" t="s">
        <v>10</v>
      </c>
      <c r="J24">
        <v>36.51</v>
      </c>
      <c r="K24">
        <v>36.07</v>
      </c>
      <c r="L24" s="8">
        <f>AVERAGE(J24:K24)</f>
        <v>36.29</v>
      </c>
      <c r="M24">
        <f>2^(-L24)</f>
        <v>1.19020414212396E-11</v>
      </c>
      <c r="N24">
        <f>M24/M25</f>
        <v>3.9010329653175482E-2</v>
      </c>
      <c r="O24">
        <f>N24/N26</f>
        <v>0.26425451014034568</v>
      </c>
      <c r="P24">
        <v>43</v>
      </c>
      <c r="S24" t="s">
        <v>10</v>
      </c>
      <c r="T24">
        <v>34.86</v>
      </c>
      <c r="U24">
        <v>34.950000000000003</v>
      </c>
      <c r="V24">
        <f>AVERAGE(T24:U24)</f>
        <v>34.905000000000001</v>
      </c>
      <c r="W24">
        <f>2^(-V24)</f>
        <v>3.1084794552526741E-11</v>
      </c>
      <c r="X24">
        <f>W24/W25</f>
        <v>7.0072879876781624E-2</v>
      </c>
      <c r="Y24">
        <f>X24/X26</f>
        <v>0.38689124838559669</v>
      </c>
      <c r="Z24">
        <v>45</v>
      </c>
      <c r="AB24">
        <v>34</v>
      </c>
    </row>
    <row r="25" spans="1:28" x14ac:dyDescent="0.35">
      <c r="A25" t="s">
        <v>11</v>
      </c>
      <c r="B25">
        <v>32.49</v>
      </c>
      <c r="C25">
        <v>32.35</v>
      </c>
      <c r="D25">
        <f t="shared" ref="D25:D33" si="0">AVERAGE(B25:C25)</f>
        <v>32.42</v>
      </c>
      <c r="E25">
        <f t="shared" ref="E25:E33" si="1">2^(-D25)</f>
        <v>1.7402335636258778E-10</v>
      </c>
      <c r="I25" t="s">
        <v>11</v>
      </c>
      <c r="J25">
        <v>31.57</v>
      </c>
      <c r="K25">
        <v>31.65</v>
      </c>
      <c r="L25">
        <f t="shared" ref="L25:L51" si="2">AVERAGE(J25:K25)</f>
        <v>31.61</v>
      </c>
      <c r="M25">
        <f t="shared" ref="M25:M51" si="3">2^(-L25)</f>
        <v>3.0509973966012771E-10</v>
      </c>
      <c r="S25" t="s">
        <v>11</v>
      </c>
      <c r="T25">
        <v>31.05</v>
      </c>
      <c r="U25">
        <v>31.09</v>
      </c>
      <c r="V25">
        <f t="shared" ref="V25:V39" si="4">AVERAGE(T25:U25)</f>
        <v>31.07</v>
      </c>
      <c r="W25">
        <f t="shared" ref="W25:W39" si="5">2^(-V25)</f>
        <v>4.4360663650740818E-10</v>
      </c>
    </row>
    <row r="26" spans="1:28" x14ac:dyDescent="0.35">
      <c r="A26" t="s">
        <v>12</v>
      </c>
      <c r="B26">
        <v>33.22</v>
      </c>
      <c r="C26">
        <v>33.049999999999997</v>
      </c>
      <c r="D26">
        <f t="shared" si="0"/>
        <v>33.134999999999998</v>
      </c>
      <c r="E26">
        <f t="shared" si="1"/>
        <v>1.0601592175569145E-10</v>
      </c>
      <c r="F26">
        <f>E26/E27</f>
        <v>9.7395572457562404E-2</v>
      </c>
      <c r="I26" t="s">
        <v>12</v>
      </c>
      <c r="J26">
        <v>31.94</v>
      </c>
      <c r="K26">
        <v>31.86</v>
      </c>
      <c r="L26">
        <f t="shared" si="2"/>
        <v>31.9</v>
      </c>
      <c r="M26">
        <f t="shared" si="3"/>
        <v>2.4954170513346207E-10</v>
      </c>
      <c r="N26">
        <f>M26/M27</f>
        <v>0.1476240826786914</v>
      </c>
      <c r="S26" t="s">
        <v>12</v>
      </c>
      <c r="T26">
        <v>30.95</v>
      </c>
      <c r="U26">
        <v>31.03</v>
      </c>
      <c r="V26">
        <f t="shared" si="4"/>
        <v>30.990000000000002</v>
      </c>
      <c r="W26">
        <f t="shared" si="5"/>
        <v>4.689002177010845E-10</v>
      </c>
      <c r="X26">
        <f>W26/W27</f>
        <v>0.18111776931935977</v>
      </c>
    </row>
    <row r="27" spans="1:28" x14ac:dyDescent="0.35">
      <c r="A27" t="s">
        <v>13</v>
      </c>
      <c r="B27">
        <v>29.88</v>
      </c>
      <c r="C27">
        <v>29.67</v>
      </c>
      <c r="D27">
        <f t="shared" si="0"/>
        <v>29.774999999999999</v>
      </c>
      <c r="E27">
        <f t="shared" si="1"/>
        <v>1.0885086362820563E-9</v>
      </c>
      <c r="I27" t="s">
        <v>13</v>
      </c>
      <c r="J27">
        <v>29.21</v>
      </c>
      <c r="K27">
        <v>29.07</v>
      </c>
      <c r="L27">
        <f t="shared" si="2"/>
        <v>29.14</v>
      </c>
      <c r="M27">
        <f t="shared" si="3"/>
        <v>1.6903861524856866E-9</v>
      </c>
      <c r="S27" t="s">
        <v>13</v>
      </c>
      <c r="T27">
        <v>28.54</v>
      </c>
      <c r="U27">
        <v>28.51</v>
      </c>
      <c r="V27">
        <f t="shared" si="4"/>
        <v>28.524999999999999</v>
      </c>
      <c r="W27">
        <f t="shared" si="5"/>
        <v>2.588924430017058E-9</v>
      </c>
    </row>
    <row r="29" spans="1:28" ht="15.5" x14ac:dyDescent="0.35">
      <c r="A29" s="4" t="s">
        <v>28</v>
      </c>
      <c r="I29" s="4" t="s">
        <v>39</v>
      </c>
      <c r="S29" s="4" t="s">
        <v>40</v>
      </c>
    </row>
    <row r="30" spans="1:28" ht="15.5" x14ac:dyDescent="0.35">
      <c r="A30" t="s">
        <v>10</v>
      </c>
      <c r="B30">
        <v>38.380000000000003</v>
      </c>
      <c r="C30">
        <v>37.159999999999997</v>
      </c>
      <c r="D30" s="5">
        <f t="shared" si="0"/>
        <v>37.769999999999996</v>
      </c>
      <c r="E30">
        <f t="shared" si="1"/>
        <v>4.2667486895220683E-12</v>
      </c>
      <c r="F30">
        <f>E30/E31</f>
        <v>1.0237448467643464E-2</v>
      </c>
      <c r="G30">
        <f>F30/F32</f>
        <v>7.6150641479699507E-2</v>
      </c>
      <c r="I30" t="s">
        <v>10</v>
      </c>
      <c r="J30">
        <v>35.9</v>
      </c>
      <c r="K30">
        <v>35.56</v>
      </c>
      <c r="L30">
        <f t="shared" si="2"/>
        <v>35.730000000000004</v>
      </c>
      <c r="M30">
        <f t="shared" si="3"/>
        <v>1.7546813290257123E-11</v>
      </c>
      <c r="N30">
        <f>M30/M31</f>
        <v>5.3660339777359567E-2</v>
      </c>
      <c r="O30">
        <f>N30/N32</f>
        <v>0.34151006418859842</v>
      </c>
      <c r="P30">
        <v>43</v>
      </c>
      <c r="S30" t="s">
        <v>10</v>
      </c>
      <c r="T30">
        <v>35.090000000000003</v>
      </c>
      <c r="U30">
        <v>35.159999999999997</v>
      </c>
      <c r="V30">
        <f t="shared" si="4"/>
        <v>35.125</v>
      </c>
      <c r="W30">
        <f t="shared" si="5"/>
        <v>2.6688330201568114E-11</v>
      </c>
      <c r="X30">
        <f>W30/W31</f>
        <v>8.7171479146900488E-2</v>
      </c>
      <c r="Y30">
        <f>X30/X32</f>
        <v>0.503477775028359</v>
      </c>
      <c r="Z30">
        <v>42</v>
      </c>
      <c r="AB30">
        <v>35</v>
      </c>
    </row>
    <row r="31" spans="1:28" x14ac:dyDescent="0.35">
      <c r="A31" t="s">
        <v>11</v>
      </c>
      <c r="B31">
        <v>31.22</v>
      </c>
      <c r="C31">
        <v>31.1</v>
      </c>
      <c r="D31">
        <f t="shared" si="0"/>
        <v>31.16</v>
      </c>
      <c r="E31">
        <f t="shared" si="1"/>
        <v>4.1677852670102106E-10</v>
      </c>
      <c r="I31" t="s">
        <v>11</v>
      </c>
      <c r="J31">
        <v>31.74</v>
      </c>
      <c r="K31">
        <v>31.28</v>
      </c>
      <c r="L31">
        <f t="shared" si="2"/>
        <v>31.509999999999998</v>
      </c>
      <c r="M31">
        <f t="shared" si="3"/>
        <v>3.2699780439445701E-10</v>
      </c>
      <c r="S31" t="s">
        <v>11</v>
      </c>
      <c r="T31">
        <v>31.77</v>
      </c>
      <c r="U31">
        <v>31.44</v>
      </c>
      <c r="V31">
        <f t="shared" si="4"/>
        <v>31.605</v>
      </c>
      <c r="W31">
        <f t="shared" si="5"/>
        <v>3.0615896922654267E-10</v>
      </c>
    </row>
    <row r="32" spans="1:28" x14ac:dyDescent="0.35">
      <c r="A32" t="s">
        <v>12</v>
      </c>
      <c r="B32">
        <v>31.73</v>
      </c>
      <c r="C32">
        <v>31.38</v>
      </c>
      <c r="D32">
        <f t="shared" si="0"/>
        <v>31.555</v>
      </c>
      <c r="E32">
        <f t="shared" si="1"/>
        <v>3.1695564195967201E-10</v>
      </c>
      <c r="F32">
        <f>E32/E33</f>
        <v>0.13443679880717219</v>
      </c>
      <c r="I32" t="s">
        <v>12</v>
      </c>
      <c r="J32">
        <v>31.6</v>
      </c>
      <c r="K32">
        <v>31.64</v>
      </c>
      <c r="L32">
        <f t="shared" si="2"/>
        <v>31.62</v>
      </c>
      <c r="M32">
        <f t="shared" si="3"/>
        <v>3.029922618162659E-10</v>
      </c>
      <c r="N32">
        <f>M32/M33</f>
        <v>0.15712667181522863</v>
      </c>
      <c r="S32" t="s">
        <v>12</v>
      </c>
      <c r="T32">
        <v>31.36</v>
      </c>
      <c r="U32">
        <v>31.34</v>
      </c>
      <c r="V32">
        <f t="shared" si="4"/>
        <v>31.35</v>
      </c>
      <c r="W32">
        <f t="shared" si="5"/>
        <v>3.6535044102778275E-10</v>
      </c>
      <c r="X32">
        <f>W32/W33</f>
        <v>0.17313868351386602</v>
      </c>
    </row>
    <row r="33" spans="1:28" x14ac:dyDescent="0.35">
      <c r="A33" t="s">
        <v>13</v>
      </c>
      <c r="B33">
        <v>28.74</v>
      </c>
      <c r="C33">
        <v>28.58</v>
      </c>
      <c r="D33">
        <f t="shared" si="0"/>
        <v>28.659999999999997</v>
      </c>
      <c r="E33">
        <f t="shared" si="1"/>
        <v>2.357655379865847E-9</v>
      </c>
      <c r="I33" t="s">
        <v>13</v>
      </c>
      <c r="J33">
        <v>29.03</v>
      </c>
      <c r="K33">
        <v>28.87</v>
      </c>
      <c r="L33">
        <f t="shared" si="2"/>
        <v>28.950000000000003</v>
      </c>
      <c r="M33">
        <f t="shared" si="3"/>
        <v>1.928331188562094E-9</v>
      </c>
      <c r="S33" t="s">
        <v>13</v>
      </c>
      <c r="T33">
        <v>28.79</v>
      </c>
      <c r="U33">
        <v>28.85</v>
      </c>
      <c r="V33">
        <f t="shared" si="4"/>
        <v>28.82</v>
      </c>
      <c r="W33">
        <f t="shared" si="5"/>
        <v>2.1101606735881366E-9</v>
      </c>
    </row>
    <row r="35" spans="1:28" ht="15.5" x14ac:dyDescent="0.35">
      <c r="I35" s="4" t="s">
        <v>41</v>
      </c>
      <c r="S35" s="4" t="s">
        <v>42</v>
      </c>
    </row>
    <row r="36" spans="1:28" ht="15.5" x14ac:dyDescent="0.35">
      <c r="I36" t="s">
        <v>10</v>
      </c>
      <c r="J36">
        <v>37.31</v>
      </c>
      <c r="K36">
        <v>36.200000000000003</v>
      </c>
      <c r="L36" s="5">
        <f t="shared" si="2"/>
        <v>36.755000000000003</v>
      </c>
      <c r="M36">
        <f t="shared" si="3"/>
        <v>8.6226847702461249E-12</v>
      </c>
      <c r="N36">
        <f>M36/M37</f>
        <v>5.4598305994793296E-2</v>
      </c>
      <c r="O36">
        <f>N36/N38</f>
        <v>0.34388545453493452</v>
      </c>
      <c r="P36">
        <v>42</v>
      </c>
      <c r="S36" t="s">
        <v>10</v>
      </c>
      <c r="T36">
        <v>36.97</v>
      </c>
      <c r="U36">
        <v>36.24</v>
      </c>
      <c r="V36" s="6">
        <f t="shared" si="4"/>
        <v>36.605000000000004</v>
      </c>
      <c r="W36">
        <f t="shared" si="5"/>
        <v>9.5674677883294357E-12</v>
      </c>
      <c r="X36">
        <f>W36/W37</f>
        <v>6.4257114166003743E-2</v>
      </c>
      <c r="Y36">
        <f>X36/X38</f>
        <v>0.39776824187745752</v>
      </c>
      <c r="Z36">
        <v>41</v>
      </c>
      <c r="AB36">
        <v>42</v>
      </c>
    </row>
    <row r="37" spans="1:28" x14ac:dyDescent="0.35">
      <c r="I37" t="s">
        <v>11</v>
      </c>
      <c r="J37">
        <v>32.47</v>
      </c>
      <c r="K37">
        <v>32.65</v>
      </c>
      <c r="L37">
        <f t="shared" si="2"/>
        <v>32.56</v>
      </c>
      <c r="M37">
        <f t="shared" si="3"/>
        <v>1.579295293716332E-10</v>
      </c>
      <c r="S37" t="s">
        <v>11</v>
      </c>
      <c r="T37">
        <v>32.42</v>
      </c>
      <c r="U37">
        <v>32.869999999999997</v>
      </c>
      <c r="V37">
        <f t="shared" si="4"/>
        <v>32.644999999999996</v>
      </c>
      <c r="W37">
        <f t="shared" si="5"/>
        <v>1.488935180564218E-10</v>
      </c>
    </row>
    <row r="38" spans="1:28" x14ac:dyDescent="0.35">
      <c r="I38" t="s">
        <v>12</v>
      </c>
      <c r="J38">
        <v>32.14</v>
      </c>
      <c r="K38">
        <v>32.44</v>
      </c>
      <c r="L38">
        <f t="shared" si="2"/>
        <v>32.29</v>
      </c>
      <c r="M38">
        <f t="shared" si="3"/>
        <v>1.9043266273983368E-10</v>
      </c>
      <c r="N38">
        <f>M38/M39</f>
        <v>0.15876887281734908</v>
      </c>
      <c r="S38" t="s">
        <v>12</v>
      </c>
      <c r="T38">
        <v>32.24</v>
      </c>
      <c r="U38">
        <v>32.200000000000003</v>
      </c>
      <c r="V38">
        <f t="shared" si="4"/>
        <v>32.22</v>
      </c>
      <c r="W38">
        <f t="shared" si="5"/>
        <v>1.9990034318476775E-10</v>
      </c>
      <c r="X38">
        <f>W38/W39</f>
        <v>0.16154410382968623</v>
      </c>
    </row>
    <row r="39" spans="1:28" x14ac:dyDescent="0.35">
      <c r="I39" t="s">
        <v>13</v>
      </c>
      <c r="J39">
        <v>29.66</v>
      </c>
      <c r="K39">
        <v>29.61</v>
      </c>
      <c r="L39">
        <f t="shared" si="2"/>
        <v>29.634999999999998</v>
      </c>
      <c r="M39">
        <f t="shared" si="3"/>
        <v>1.1994332349950691E-9</v>
      </c>
      <c r="S39" t="s">
        <v>13</v>
      </c>
      <c r="T39">
        <v>29.56</v>
      </c>
      <c r="U39">
        <v>29.62</v>
      </c>
      <c r="V39">
        <f t="shared" si="4"/>
        <v>29.59</v>
      </c>
      <c r="W39">
        <f t="shared" si="5"/>
        <v>1.2374350932394288E-9</v>
      </c>
    </row>
    <row r="41" spans="1:28" ht="15.5" x14ac:dyDescent="0.35">
      <c r="I41" s="4" t="s">
        <v>43</v>
      </c>
    </row>
    <row r="42" spans="1:28" x14ac:dyDescent="0.35">
      <c r="I42" t="s">
        <v>10</v>
      </c>
      <c r="J42">
        <v>36.68</v>
      </c>
      <c r="K42">
        <v>36.96</v>
      </c>
      <c r="L42">
        <f t="shared" si="2"/>
        <v>36.82</v>
      </c>
      <c r="M42">
        <f t="shared" si="3"/>
        <v>8.2428151312036811E-12</v>
      </c>
      <c r="N42">
        <f>M42/M43</f>
        <v>4.7038960856595771E-2</v>
      </c>
      <c r="O42">
        <f>N42/N44</f>
        <v>0.26242917090576795</v>
      </c>
      <c r="P42">
        <v>41</v>
      </c>
    </row>
    <row r="43" spans="1:28" x14ac:dyDescent="0.35">
      <c r="I43" t="s">
        <v>11</v>
      </c>
      <c r="J43">
        <v>32.56</v>
      </c>
      <c r="K43">
        <v>32.26</v>
      </c>
      <c r="L43">
        <f t="shared" si="2"/>
        <v>32.409999999999997</v>
      </c>
      <c r="M43">
        <f t="shared" si="3"/>
        <v>1.7523378452880681E-10</v>
      </c>
    </row>
    <row r="44" spans="1:28" x14ac:dyDescent="0.35">
      <c r="I44" t="s">
        <v>12</v>
      </c>
      <c r="J44">
        <v>32.270000000000003</v>
      </c>
      <c r="K44">
        <v>32.21</v>
      </c>
      <c r="L44">
        <f t="shared" si="2"/>
        <v>32.24</v>
      </c>
      <c r="M44">
        <f t="shared" si="3"/>
        <v>1.9714825608826367E-10</v>
      </c>
      <c r="N44">
        <f>M44/M45</f>
        <v>0.17924440600197736</v>
      </c>
    </row>
    <row r="45" spans="1:28" x14ac:dyDescent="0.35">
      <c r="I45" t="s">
        <v>13</v>
      </c>
      <c r="J45">
        <v>29.8</v>
      </c>
      <c r="K45">
        <v>29.72</v>
      </c>
      <c r="L45">
        <f t="shared" si="2"/>
        <v>29.759999999999998</v>
      </c>
      <c r="M45">
        <f t="shared" si="3"/>
        <v>1.0998851260445406E-9</v>
      </c>
    </row>
    <row r="47" spans="1:28" ht="15.5" x14ac:dyDescent="0.35">
      <c r="I47" s="4" t="s">
        <v>44</v>
      </c>
    </row>
    <row r="48" spans="1:28" x14ac:dyDescent="0.35">
      <c r="I48" t="s">
        <v>10</v>
      </c>
      <c r="J48">
        <v>36.75</v>
      </c>
      <c r="K48">
        <v>36.39</v>
      </c>
      <c r="L48">
        <f t="shared" si="2"/>
        <v>36.57</v>
      </c>
      <c r="M48">
        <f t="shared" si="3"/>
        <v>9.8024144016795116E-12</v>
      </c>
      <c r="N48">
        <f>M48/M49</f>
        <v>5.0415109951383222E-2</v>
      </c>
      <c r="O48">
        <f>N48/N50</f>
        <v>0.33102222759885186</v>
      </c>
      <c r="P48">
        <v>42</v>
      </c>
      <c r="Q48" t="s">
        <v>45</v>
      </c>
    </row>
    <row r="49" spans="1:19" x14ac:dyDescent="0.35">
      <c r="I49" t="s">
        <v>11</v>
      </c>
      <c r="J49">
        <v>32.18</v>
      </c>
      <c r="K49">
        <v>32.340000000000003</v>
      </c>
      <c r="L49">
        <f t="shared" si="2"/>
        <v>32.260000000000005</v>
      </c>
      <c r="M49">
        <f t="shared" si="3"/>
        <v>1.944340577880772E-10</v>
      </c>
    </row>
    <row r="50" spans="1:19" x14ac:dyDescent="0.35">
      <c r="I50" t="s">
        <v>12</v>
      </c>
      <c r="J50">
        <v>31.81</v>
      </c>
      <c r="K50">
        <v>32.020000000000003</v>
      </c>
      <c r="L50">
        <f t="shared" si="2"/>
        <v>31.914999999999999</v>
      </c>
      <c r="M50">
        <f t="shared" si="3"/>
        <v>2.4696060953853111E-10</v>
      </c>
      <c r="N50">
        <f>M50/M51</f>
        <v>0.15230128295939871</v>
      </c>
    </row>
    <row r="51" spans="1:19" x14ac:dyDescent="0.35">
      <c r="I51" t="s">
        <v>13</v>
      </c>
      <c r="J51">
        <v>29.2</v>
      </c>
      <c r="K51">
        <v>29.2</v>
      </c>
      <c r="L51">
        <f t="shared" si="2"/>
        <v>29.2</v>
      </c>
      <c r="M51">
        <f t="shared" si="3"/>
        <v>1.6215267838838047E-9</v>
      </c>
    </row>
    <row r="56" spans="1:19" ht="15.5" x14ac:dyDescent="0.35">
      <c r="A56" s="1" t="s">
        <v>0</v>
      </c>
      <c r="J56" s="3" t="s">
        <v>2</v>
      </c>
    </row>
    <row r="57" spans="1:19" ht="15.5" x14ac:dyDescent="0.35">
      <c r="A57" s="4" t="s">
        <v>24</v>
      </c>
      <c r="D57" t="s">
        <v>4</v>
      </c>
      <c r="E57" t="s">
        <v>5</v>
      </c>
      <c r="F57" t="s">
        <v>6</v>
      </c>
      <c r="G57" s="4" t="s">
        <v>7</v>
      </c>
      <c r="J57" s="4" t="s">
        <v>25</v>
      </c>
      <c r="M57" t="s">
        <v>4</v>
      </c>
      <c r="N57" t="s">
        <v>5</v>
      </c>
      <c r="O57" t="s">
        <v>6</v>
      </c>
      <c r="P57" s="4" t="s">
        <v>7</v>
      </c>
    </row>
    <row r="58" spans="1:19" x14ac:dyDescent="0.35">
      <c r="A58" t="s">
        <v>10</v>
      </c>
      <c r="B58">
        <v>32.648445129394531</v>
      </c>
      <c r="C58">
        <v>33.139663696289063</v>
      </c>
      <c r="D58">
        <v>32.894054412841797</v>
      </c>
      <c r="E58">
        <f>2^(-D58)</f>
        <v>1.2528611509602269E-10</v>
      </c>
      <c r="F58">
        <f>E58/E59</f>
        <v>1.6532310800183312</v>
      </c>
      <c r="G58">
        <f>F58/F60</f>
        <v>0.25379577537303522</v>
      </c>
      <c r="J58" t="s">
        <v>10</v>
      </c>
      <c r="K58" s="12">
        <v>30.863113403320298</v>
      </c>
      <c r="L58" s="12">
        <v>30.606193542480469</v>
      </c>
      <c r="M58">
        <v>30.734653472900391</v>
      </c>
      <c r="N58">
        <f>2^(-M58)</f>
        <v>5.5968980784576282E-10</v>
      </c>
      <c r="O58">
        <f>N58/N59</f>
        <v>2.1356130479236652</v>
      </c>
      <c r="P58">
        <f>O58/O60</f>
        <v>0.27822014361152847</v>
      </c>
      <c r="R58" s="12"/>
      <c r="S58" s="12"/>
    </row>
    <row r="59" spans="1:19" x14ac:dyDescent="0.35">
      <c r="A59" t="s">
        <v>11</v>
      </c>
      <c r="B59">
        <v>33.716548919677734</v>
      </c>
      <c r="C59">
        <v>33.522136688232422</v>
      </c>
      <c r="D59">
        <v>33.619342803955078</v>
      </c>
      <c r="E59">
        <f t="shared" ref="E59:E61" si="6">2^(-D59)</f>
        <v>7.5782579102392337E-11</v>
      </c>
      <c r="J59" t="s">
        <v>11</v>
      </c>
      <c r="K59" s="12">
        <v>31.72663688659668</v>
      </c>
      <c r="L59" s="12">
        <v>31.931968688964844</v>
      </c>
      <c r="M59">
        <v>31.829303741455078</v>
      </c>
      <c r="N59">
        <f t="shared" ref="N59:N61" si="7">2^(-M59)</f>
        <v>2.6207454032457674E-10</v>
      </c>
      <c r="R59" s="12"/>
      <c r="S59" s="12"/>
    </row>
    <row r="60" spans="1:19" x14ac:dyDescent="0.35">
      <c r="A60" t="s">
        <v>12</v>
      </c>
      <c r="B60">
        <v>27.810529708862305</v>
      </c>
      <c r="C60">
        <v>27.528892517089844</v>
      </c>
      <c r="D60">
        <v>27.669712066650391</v>
      </c>
      <c r="E60">
        <f t="shared" si="6"/>
        <v>4.6836744044936615E-9</v>
      </c>
      <c r="F60">
        <f>E60/E61</f>
        <v>6.5140212739489929</v>
      </c>
      <c r="J60" t="s">
        <v>12</v>
      </c>
      <c r="K60" s="12">
        <v>26.682369232177734</v>
      </c>
      <c r="L60" s="12">
        <v>26.747299194335938</v>
      </c>
      <c r="M60">
        <v>26.714834213256836</v>
      </c>
      <c r="N60">
        <f t="shared" si="7"/>
        <v>9.0789071087906601E-9</v>
      </c>
      <c r="O60">
        <f>N60/N61</f>
        <v>7.6759828393502882</v>
      </c>
      <c r="R60" s="12"/>
      <c r="S60" s="12"/>
    </row>
    <row r="61" spans="1:19" x14ac:dyDescent="0.35">
      <c r="A61" t="s">
        <v>13</v>
      </c>
      <c r="B61">
        <v>30.388025283813477</v>
      </c>
      <c r="C61">
        <v>30.358495712280273</v>
      </c>
      <c r="D61">
        <v>30.373260498046875</v>
      </c>
      <c r="E61">
        <f t="shared" si="6"/>
        <v>7.1901429355545829E-10</v>
      </c>
      <c r="J61" t="s">
        <v>13</v>
      </c>
      <c r="K61" s="12">
        <v>29.634634017944336</v>
      </c>
      <c r="L61" s="12">
        <v>29.675739288330078</v>
      </c>
      <c r="M61">
        <v>29.655185699462891</v>
      </c>
      <c r="N61">
        <f t="shared" si="7"/>
        <v>1.1827680309873021E-9</v>
      </c>
      <c r="R61" s="12"/>
      <c r="S61" s="12"/>
    </row>
    <row r="62" spans="1:19" x14ac:dyDescent="0.35">
      <c r="K62" s="12"/>
      <c r="L62" s="12"/>
      <c r="R62" s="12"/>
      <c r="S62" s="12"/>
    </row>
    <row r="63" spans="1:19" ht="15.5" x14ac:dyDescent="0.35">
      <c r="A63" s="4" t="s">
        <v>26</v>
      </c>
      <c r="D63" t="s">
        <v>4</v>
      </c>
      <c r="E63" t="s">
        <v>5</v>
      </c>
      <c r="F63" t="s">
        <v>6</v>
      </c>
      <c r="G63" s="4" t="s">
        <v>7</v>
      </c>
      <c r="J63" s="4" t="s">
        <v>27</v>
      </c>
      <c r="K63" s="12"/>
      <c r="L63" s="12"/>
      <c r="M63" t="s">
        <v>4</v>
      </c>
      <c r="N63" t="s">
        <v>5</v>
      </c>
      <c r="O63" t="s">
        <v>6</v>
      </c>
      <c r="P63" s="4" t="s">
        <v>7</v>
      </c>
      <c r="R63" s="12"/>
      <c r="S63" s="12"/>
    </row>
    <row r="64" spans="1:19" x14ac:dyDescent="0.35">
      <c r="A64" t="s">
        <v>10</v>
      </c>
      <c r="B64">
        <v>31.602781295776367</v>
      </c>
      <c r="C64">
        <v>32.242153167724609</v>
      </c>
      <c r="D64" s="9">
        <v>31.922466278076172</v>
      </c>
      <c r="E64">
        <f>2^(-D64)</f>
        <v>2.4568583315798387E-10</v>
      </c>
      <c r="F64">
        <f>E64/E65</f>
        <v>3.0349668440212052</v>
      </c>
      <c r="G64">
        <f>F64/F66</f>
        <v>0.40168895435367286</v>
      </c>
      <c r="J64" t="s">
        <v>10</v>
      </c>
      <c r="K64" s="12">
        <v>31.35505485534668</v>
      </c>
      <c r="L64" s="12">
        <v>31.635839462280273</v>
      </c>
      <c r="M64">
        <v>31.495447158813477</v>
      </c>
      <c r="N64">
        <f>2^(-M64)</f>
        <v>3.3031300909707346E-10</v>
      </c>
      <c r="O64">
        <f>N64/N65</f>
        <v>3.3504263907716609</v>
      </c>
      <c r="P64">
        <f>O64/O66</f>
        <v>0.41666379258049274</v>
      </c>
      <c r="R64" s="12"/>
      <c r="S64" s="12"/>
    </row>
    <row r="65" spans="1:19" x14ac:dyDescent="0.35">
      <c r="A65" t="s">
        <v>11</v>
      </c>
      <c r="B65">
        <v>33.370998382568359</v>
      </c>
      <c r="C65">
        <v>33.677291870117188</v>
      </c>
      <c r="D65">
        <v>33.524147033691406</v>
      </c>
      <c r="E65">
        <f t="shared" ref="E65:E67" si="8">2^(-D65)</f>
        <v>8.0951735483363743E-11</v>
      </c>
      <c r="J65" t="s">
        <v>11</v>
      </c>
      <c r="K65" s="12">
        <v>32.941474914550781</v>
      </c>
      <c r="L65" s="12">
        <v>33.538108825683594</v>
      </c>
      <c r="M65" s="9">
        <v>33.239791870117188</v>
      </c>
      <c r="N65">
        <f t="shared" ref="N65:N67" si="9">2^(-M65)</f>
        <v>9.8588349831197662E-11</v>
      </c>
      <c r="R65" s="12"/>
      <c r="S65" s="12"/>
    </row>
    <row r="66" spans="1:19" x14ac:dyDescent="0.35">
      <c r="A66" t="s">
        <v>12</v>
      </c>
      <c r="B66">
        <v>27.764055252075195</v>
      </c>
      <c r="C66">
        <v>27.838531494140625</v>
      </c>
      <c r="D66">
        <v>27.801292419433594</v>
      </c>
      <c r="E66">
        <f t="shared" si="8"/>
        <v>4.2754030578971095E-9</v>
      </c>
      <c r="F66">
        <f>E66/E67</f>
        <v>7.5555148109674546</v>
      </c>
      <c r="J66" t="s">
        <v>12</v>
      </c>
      <c r="K66" s="12">
        <v>27.834117889404297</v>
      </c>
      <c r="L66" s="12">
        <v>27.710298538208008</v>
      </c>
      <c r="M66">
        <v>27.772209167480469</v>
      </c>
      <c r="N66">
        <f t="shared" si="9"/>
        <v>4.3624653926765382E-9</v>
      </c>
      <c r="O66">
        <f>N66/N67</f>
        <v>8.0410788036601772</v>
      </c>
      <c r="R66" s="12"/>
      <c r="S66" s="12"/>
    </row>
    <row r="67" spans="1:19" x14ac:dyDescent="0.35">
      <c r="A67" t="s">
        <v>13</v>
      </c>
      <c r="B67">
        <v>30.640447616577148</v>
      </c>
      <c r="C67">
        <v>30.797195434570313</v>
      </c>
      <c r="D67">
        <v>30.718822479248047</v>
      </c>
      <c r="E67">
        <f t="shared" si="8"/>
        <v>5.6586522094973708E-10</v>
      </c>
      <c r="J67" t="s">
        <v>13</v>
      </c>
      <c r="K67" s="12">
        <v>30.611896514892578</v>
      </c>
      <c r="L67" s="12">
        <v>30.947298049926758</v>
      </c>
      <c r="M67">
        <v>30.779598236083984</v>
      </c>
      <c r="N67">
        <f t="shared" si="9"/>
        <v>5.4252240267696547E-10</v>
      </c>
      <c r="R67" s="12"/>
      <c r="S67" s="12"/>
    </row>
    <row r="68" spans="1:19" x14ac:dyDescent="0.35">
      <c r="K68" s="12"/>
      <c r="L68" s="12"/>
      <c r="R68" s="12"/>
      <c r="S68" s="12"/>
    </row>
    <row r="69" spans="1:19" ht="15.5" x14ac:dyDescent="0.35">
      <c r="A69" s="10" t="s">
        <v>28</v>
      </c>
      <c r="D69" t="s">
        <v>4</v>
      </c>
      <c r="E69" t="s">
        <v>5</v>
      </c>
      <c r="F69" t="s">
        <v>6</v>
      </c>
      <c r="G69" s="4" t="s">
        <v>7</v>
      </c>
      <c r="J69" s="4" t="s">
        <v>29</v>
      </c>
      <c r="K69" s="12"/>
      <c r="L69" s="12"/>
      <c r="M69" t="s">
        <v>4</v>
      </c>
      <c r="N69" t="s">
        <v>5</v>
      </c>
      <c r="O69" t="s">
        <v>6</v>
      </c>
      <c r="P69" s="4" t="s">
        <v>7</v>
      </c>
      <c r="R69" s="12"/>
      <c r="S69" s="12"/>
    </row>
    <row r="70" spans="1:19" x14ac:dyDescent="0.35">
      <c r="A70" t="s">
        <v>10</v>
      </c>
      <c r="B70">
        <v>31.225828170776367</v>
      </c>
      <c r="C70" s="11">
        <v>37.074069976806641</v>
      </c>
      <c r="E70">
        <f>2^(-B70)</f>
        <v>3.981888374459245E-10</v>
      </c>
      <c r="F70">
        <f>E70/E71</f>
        <v>2.6811386740978205</v>
      </c>
      <c r="G70">
        <f>F70/F72</f>
        <v>0.33112043009874675</v>
      </c>
      <c r="J70" t="s">
        <v>10</v>
      </c>
      <c r="K70" s="12">
        <v>30.99662971496582</v>
      </c>
      <c r="L70" s="12">
        <v>30.711399078369141</v>
      </c>
      <c r="M70">
        <v>30.854015350341797</v>
      </c>
      <c r="N70">
        <f>2^(-M70)</f>
        <v>5.1524749955722023E-10</v>
      </c>
      <c r="O70">
        <f>N70/N71</f>
        <v>3.0637675734170888</v>
      </c>
      <c r="P70">
        <f>O70/O72</f>
        <v>0.36454732213267477</v>
      </c>
      <c r="R70" s="12"/>
      <c r="S70" s="12"/>
    </row>
    <row r="71" spans="1:19" x14ac:dyDescent="0.35">
      <c r="A71" t="s">
        <v>11</v>
      </c>
      <c r="B71">
        <v>32.622333526611328</v>
      </c>
      <c r="C71">
        <v>32.675018310546875</v>
      </c>
      <c r="D71">
        <v>32.648674011230469</v>
      </c>
      <c r="E71">
        <f>2^(-D71)</f>
        <v>1.485148236802453E-10</v>
      </c>
      <c r="J71" t="s">
        <v>11</v>
      </c>
      <c r="K71" s="12">
        <v>32.397968292236328</v>
      </c>
      <c r="L71" s="12">
        <v>32.540672302246094</v>
      </c>
      <c r="M71">
        <v>32.469322204589844</v>
      </c>
      <c r="N71">
        <f t="shared" ref="N71:N73" si="10">2^(-M71)</f>
        <v>1.6817447381706997E-10</v>
      </c>
      <c r="R71" s="12"/>
      <c r="S71" s="12"/>
    </row>
    <row r="72" spans="1:19" x14ac:dyDescent="0.35">
      <c r="A72" t="s">
        <v>12</v>
      </c>
      <c r="B72">
        <v>26.091123580932617</v>
      </c>
      <c r="C72">
        <v>25.897516250610352</v>
      </c>
      <c r="D72">
        <v>25.994319915771484</v>
      </c>
      <c r="E72">
        <f t="shared" ref="E72:E73" si="11">2^(-D72)</f>
        <v>1.4959944711081411E-8</v>
      </c>
      <c r="F72">
        <f>E72/E73</f>
        <v>8.0971707885806108</v>
      </c>
      <c r="J72" t="s">
        <v>12</v>
      </c>
      <c r="K72" s="12">
        <v>26.496683120727539</v>
      </c>
      <c r="L72" s="12">
        <v>26.572498321533203</v>
      </c>
      <c r="M72">
        <v>26.534591674804688</v>
      </c>
      <c r="N72">
        <f t="shared" si="10"/>
        <v>1.0287076824603299E-8</v>
      </c>
      <c r="O72">
        <f>N72/N73</f>
        <v>8.4043068962718905</v>
      </c>
      <c r="R72" s="12"/>
      <c r="S72" s="12"/>
    </row>
    <row r="73" spans="1:19" x14ac:dyDescent="0.35">
      <c r="A73" t="s">
        <v>13</v>
      </c>
      <c r="B73">
        <v>29.07118034362793</v>
      </c>
      <c r="C73">
        <v>28.952297210693359</v>
      </c>
      <c r="D73">
        <v>29.011737823486328</v>
      </c>
      <c r="E73">
        <f t="shared" si="11"/>
        <v>1.8475520773477236E-9</v>
      </c>
      <c r="J73" t="s">
        <v>13</v>
      </c>
      <c r="K73" s="12">
        <v>29.579801559448242</v>
      </c>
      <c r="L73" s="12">
        <v>29.631637573242188</v>
      </c>
      <c r="M73">
        <v>29.605720520019531</v>
      </c>
      <c r="N73">
        <f t="shared" si="10"/>
        <v>1.2240244140973239E-9</v>
      </c>
      <c r="R73" s="12"/>
      <c r="S73" s="12"/>
    </row>
    <row r="74" spans="1:19" x14ac:dyDescent="0.35">
      <c r="K74" s="12"/>
      <c r="L74" s="12"/>
      <c r="R74" s="12"/>
      <c r="S74" s="12"/>
    </row>
    <row r="75" spans="1:19" ht="15.5" x14ac:dyDescent="0.35">
      <c r="A75" s="10" t="s">
        <v>14</v>
      </c>
      <c r="D75" t="s">
        <v>4</v>
      </c>
      <c r="E75" t="s">
        <v>5</v>
      </c>
      <c r="F75" t="s">
        <v>6</v>
      </c>
      <c r="G75" s="4" t="s">
        <v>7</v>
      </c>
      <c r="J75" s="10" t="s">
        <v>30</v>
      </c>
      <c r="K75" s="12"/>
      <c r="L75" s="12"/>
      <c r="M75" t="s">
        <v>4</v>
      </c>
      <c r="N75" t="s">
        <v>5</v>
      </c>
      <c r="O75" t="s">
        <v>6</v>
      </c>
      <c r="P75" s="4" t="s">
        <v>7</v>
      </c>
      <c r="R75" s="12"/>
      <c r="S75" s="12"/>
    </row>
    <row r="76" spans="1:19" x14ac:dyDescent="0.35">
      <c r="A76" t="s">
        <v>10</v>
      </c>
      <c r="B76">
        <v>31.449504852294922</v>
      </c>
      <c r="C76">
        <v>31.696035385131836</v>
      </c>
      <c r="D76">
        <v>31.572769165039063</v>
      </c>
      <c r="E76">
        <f>2^(-D76)</f>
        <v>3.1307575396742308E-10</v>
      </c>
      <c r="F76">
        <f>E76/E77</f>
        <v>2.2514829450325977</v>
      </c>
      <c r="G76">
        <f>F76/F78</f>
        <v>0.30500389395449534</v>
      </c>
      <c r="J76" t="s">
        <v>10</v>
      </c>
      <c r="K76" s="12">
        <v>31.230907440185547</v>
      </c>
      <c r="L76" s="12">
        <v>31.438680648803711</v>
      </c>
      <c r="M76">
        <v>31.334793090820313</v>
      </c>
      <c r="N76">
        <f>2^(-M76)</f>
        <v>3.6922183106058681E-10</v>
      </c>
      <c r="O76">
        <f>N76/N77</f>
        <v>3.3051422651492741</v>
      </c>
      <c r="P76">
        <f>O76/O78</f>
        <v>0.37653816257429834</v>
      </c>
      <c r="R76" s="12"/>
      <c r="S76" s="12"/>
    </row>
    <row r="77" spans="1:19" x14ac:dyDescent="0.35">
      <c r="A77" t="s">
        <v>11</v>
      </c>
      <c r="B77">
        <v>32.646999359130859</v>
      </c>
      <c r="C77">
        <v>32.840286254882813</v>
      </c>
      <c r="D77">
        <v>32.743644714355469</v>
      </c>
      <c r="E77">
        <f t="shared" ref="E77:E79" si="12">2^(-D77)</f>
        <v>1.3905313147414947E-10</v>
      </c>
      <c r="J77" t="s">
        <v>11</v>
      </c>
      <c r="K77" s="12">
        <v>32.924400329589844</v>
      </c>
      <c r="L77" s="12">
        <v>33.194610595703125</v>
      </c>
      <c r="M77">
        <v>33.059505462646484</v>
      </c>
      <c r="N77">
        <f t="shared" ref="N77:N79" si="13">2^(-M77)</f>
        <v>1.1171132781599379E-10</v>
      </c>
      <c r="R77" s="12"/>
      <c r="S77" s="12"/>
    </row>
    <row r="78" spans="1:19" x14ac:dyDescent="0.35">
      <c r="A78" t="s">
        <v>12</v>
      </c>
      <c r="B78">
        <v>27.389556884765625</v>
      </c>
      <c r="C78">
        <v>27.23277473449707</v>
      </c>
      <c r="D78">
        <v>27.311164855957031</v>
      </c>
      <c r="E78">
        <f t="shared" si="12"/>
        <v>6.0050988653322517E-9</v>
      </c>
      <c r="F78">
        <f>E78/E79</f>
        <v>7.3818170510587144</v>
      </c>
      <c r="J78" t="s">
        <v>12</v>
      </c>
      <c r="K78" s="12">
        <v>27.238418579101563</v>
      </c>
      <c r="L78" s="12">
        <v>27.283121109008789</v>
      </c>
      <c r="M78">
        <v>27.260768890380859</v>
      </c>
      <c r="N78">
        <f t="shared" si="13"/>
        <v>6.2185747503699857E-9</v>
      </c>
      <c r="O78">
        <f>N78/N79</f>
        <v>8.7777085928099119</v>
      </c>
      <c r="R78" s="12"/>
      <c r="S78" s="12"/>
    </row>
    <row r="79" spans="1:19" x14ac:dyDescent="0.35">
      <c r="A79" t="s">
        <v>13</v>
      </c>
      <c r="B79">
        <v>30.208736419677734</v>
      </c>
      <c r="C79">
        <v>30.181545257568359</v>
      </c>
      <c r="D79">
        <v>30.195140838623047</v>
      </c>
      <c r="E79">
        <f t="shared" si="12"/>
        <v>8.1349873937487904E-10</v>
      </c>
      <c r="J79" t="s">
        <v>13</v>
      </c>
      <c r="K79" s="12">
        <v>30.456110000610352</v>
      </c>
      <c r="L79" s="12">
        <v>30.33311653137207</v>
      </c>
      <c r="M79">
        <v>30.394613265991211</v>
      </c>
      <c r="N79">
        <f t="shared" si="13"/>
        <v>7.0845080861579406E-10</v>
      </c>
      <c r="R79" s="12"/>
      <c r="S79" s="12"/>
    </row>
    <row r="80" spans="1:19" x14ac:dyDescent="0.35">
      <c r="K80" s="12"/>
      <c r="L80" s="12"/>
      <c r="R80" s="12"/>
      <c r="S80" s="12"/>
    </row>
    <row r="81" spans="1:19" ht="15.5" x14ac:dyDescent="0.35">
      <c r="A81" s="10" t="s">
        <v>17</v>
      </c>
      <c r="D81" t="s">
        <v>4</v>
      </c>
      <c r="E81" t="s">
        <v>5</v>
      </c>
      <c r="F81" t="s">
        <v>6</v>
      </c>
      <c r="G81" s="4" t="s">
        <v>7</v>
      </c>
      <c r="J81" s="10" t="s">
        <v>31</v>
      </c>
      <c r="K81" s="12"/>
      <c r="L81" s="12"/>
      <c r="M81" t="s">
        <v>4</v>
      </c>
      <c r="N81" t="s">
        <v>5</v>
      </c>
      <c r="O81" t="s">
        <v>6</v>
      </c>
      <c r="P81" s="4" t="s">
        <v>7</v>
      </c>
      <c r="R81" s="12"/>
      <c r="S81" s="12"/>
    </row>
    <row r="82" spans="1:19" x14ac:dyDescent="0.35">
      <c r="A82" t="s">
        <v>10</v>
      </c>
      <c r="B82">
        <v>30.914234161376953</v>
      </c>
      <c r="C82">
        <v>31.922542572021484</v>
      </c>
      <c r="D82" s="11">
        <v>31.418388366699219</v>
      </c>
      <c r="E82">
        <f>2^(-D82)</f>
        <v>3.4843573263368397E-10</v>
      </c>
      <c r="F82">
        <f>E82/E83</f>
        <v>2.1446274900114592</v>
      </c>
      <c r="G82">
        <f>F82/F84</f>
        <v>0.24477566023096931</v>
      </c>
      <c r="J82" t="s">
        <v>10</v>
      </c>
      <c r="K82" s="12">
        <v>30.96624755859375</v>
      </c>
      <c r="L82" s="12">
        <v>31.350019454956055</v>
      </c>
      <c r="M82">
        <v>31.158134460449219</v>
      </c>
      <c r="N82">
        <f>2^(-M82)</f>
        <v>4.1731780889243616E-10</v>
      </c>
      <c r="O82">
        <f>N82/N83</f>
        <v>3.7714396921438698</v>
      </c>
      <c r="P82">
        <f>O82/O84</f>
        <v>0.46758027643839756</v>
      </c>
      <c r="R82" s="12"/>
      <c r="S82" s="12"/>
    </row>
    <row r="83" spans="1:19" x14ac:dyDescent="0.35">
      <c r="A83" t="s">
        <v>11</v>
      </c>
      <c r="B83">
        <v>32.481269836425781</v>
      </c>
      <c r="C83">
        <v>32.556961059570313</v>
      </c>
      <c r="D83">
        <v>32.519115447998047</v>
      </c>
      <c r="E83">
        <f t="shared" ref="E83:E91" si="14">2^(-D83)</f>
        <v>1.6246911608496736E-10</v>
      </c>
      <c r="J83" t="s">
        <v>11</v>
      </c>
      <c r="K83" s="12">
        <v>32.986927032470703</v>
      </c>
      <c r="L83" s="12">
        <v>33.159576416015625</v>
      </c>
      <c r="M83">
        <v>33.073249816894531</v>
      </c>
      <c r="N83">
        <f t="shared" ref="N83:N85" si="15">2^(-M83)</f>
        <v>1.1065212305044507E-10</v>
      </c>
      <c r="R83" s="12"/>
      <c r="S83" s="12"/>
    </row>
    <row r="84" spans="1:19" x14ac:dyDescent="0.35">
      <c r="A84" t="s">
        <v>12</v>
      </c>
      <c r="B84">
        <v>26.672830581665039</v>
      </c>
      <c r="C84">
        <v>26.5198974609375</v>
      </c>
      <c r="D84">
        <v>26.596363067626953</v>
      </c>
      <c r="E84">
        <f t="shared" si="14"/>
        <v>9.8559148118157854E-9</v>
      </c>
      <c r="F84">
        <f>E84/E85</f>
        <v>8.7616043522783169</v>
      </c>
      <c r="J84" t="s">
        <v>12</v>
      </c>
      <c r="K84" s="12">
        <v>27.130046844482422</v>
      </c>
      <c r="L84" s="12">
        <v>27.324762344360352</v>
      </c>
      <c r="M84">
        <v>27.227405548095703</v>
      </c>
      <c r="N84">
        <f t="shared" si="15"/>
        <v>6.3640594199661132E-9</v>
      </c>
      <c r="O84">
        <f>N84/N85</f>
        <v>8.0658656538536579</v>
      </c>
      <c r="R84" s="12"/>
      <c r="S84" s="12"/>
    </row>
    <row r="85" spans="1:19" x14ac:dyDescent="0.35">
      <c r="A85" t="s">
        <v>13</v>
      </c>
      <c r="B85">
        <v>29.639955520629883</v>
      </c>
      <c r="C85">
        <v>29.815158843994141</v>
      </c>
      <c r="D85">
        <v>29.727558135986328</v>
      </c>
      <c r="E85">
        <f t="shared" si="14"/>
        <v>1.1248984107862518E-9</v>
      </c>
      <c r="J85" t="s">
        <v>13</v>
      </c>
      <c r="K85" s="12">
        <v>30.042013168334961</v>
      </c>
      <c r="L85" s="12">
        <v>30.436458587646484</v>
      </c>
      <c r="M85">
        <v>30.239234924316406</v>
      </c>
      <c r="N85">
        <f t="shared" si="15"/>
        <v>7.8901133406871633E-10</v>
      </c>
      <c r="R85" s="12"/>
      <c r="S85" s="12"/>
    </row>
    <row r="86" spans="1:19" x14ac:dyDescent="0.35">
      <c r="K86" s="12"/>
      <c r="L86" s="12"/>
      <c r="R86" s="12"/>
      <c r="S86" s="12"/>
    </row>
    <row r="87" spans="1:19" ht="15.5" x14ac:dyDescent="0.35">
      <c r="A87" s="10" t="s">
        <v>32</v>
      </c>
      <c r="D87" t="s">
        <v>4</v>
      </c>
      <c r="E87" t="s">
        <v>5</v>
      </c>
      <c r="F87" t="s">
        <v>6</v>
      </c>
      <c r="G87" s="4" t="s">
        <v>7</v>
      </c>
      <c r="J87" s="10" t="s">
        <v>33</v>
      </c>
      <c r="K87" s="12"/>
      <c r="L87" s="12"/>
      <c r="M87" t="s">
        <v>4</v>
      </c>
      <c r="N87" t="s">
        <v>5</v>
      </c>
      <c r="O87" t="s">
        <v>6</v>
      </c>
      <c r="P87" s="4" t="s">
        <v>7</v>
      </c>
      <c r="R87" s="12"/>
      <c r="S87" s="12"/>
    </row>
    <row r="88" spans="1:19" x14ac:dyDescent="0.35">
      <c r="A88" t="s">
        <v>10</v>
      </c>
      <c r="B88">
        <v>31.336498260498047</v>
      </c>
      <c r="C88">
        <v>32.668460845947266</v>
      </c>
      <c r="D88">
        <v>32.002479553222656</v>
      </c>
      <c r="E88">
        <f t="shared" si="14"/>
        <v>2.3243082239890818E-10</v>
      </c>
      <c r="F88">
        <f>E88/E89</f>
        <v>1.7627422072004988</v>
      </c>
      <c r="G88">
        <f>F88/F90</f>
        <v>0.22870005621630751</v>
      </c>
      <c r="J88" t="s">
        <v>10</v>
      </c>
      <c r="K88" s="12">
        <v>31.325162887573242</v>
      </c>
      <c r="L88" s="12">
        <v>31.916032791137695</v>
      </c>
      <c r="M88" s="9">
        <v>31.620597839355469</v>
      </c>
      <c r="N88">
        <f>2^(-M88)</f>
        <v>3.0286673066307095E-10</v>
      </c>
      <c r="O88">
        <f>N88/N89</f>
        <v>4.0980751531068931</v>
      </c>
      <c r="P88">
        <f>O88/O90</f>
        <v>0.51679249100569213</v>
      </c>
      <c r="R88" s="12"/>
      <c r="S88" s="12"/>
    </row>
    <row r="89" spans="1:19" x14ac:dyDescent="0.35">
      <c r="A89" t="s">
        <v>11</v>
      </c>
      <c r="B89">
        <v>32.597324371337891</v>
      </c>
      <c r="C89">
        <v>33.043277740478516</v>
      </c>
      <c r="D89">
        <v>32.820301055908203</v>
      </c>
      <c r="E89">
        <f t="shared" si="14"/>
        <v>1.3185752372041031E-10</v>
      </c>
      <c r="J89" t="s">
        <v>11</v>
      </c>
      <c r="K89" s="12">
        <v>33.472484588623047</v>
      </c>
      <c r="L89" s="12">
        <v>33.838603973388672</v>
      </c>
      <c r="M89">
        <v>33.655544281005859</v>
      </c>
      <c r="N89">
        <f t="shared" ref="N89:N91" si="16">2^(-M89)</f>
        <v>7.390463067361202E-11</v>
      </c>
      <c r="R89" s="12"/>
      <c r="S89" s="12"/>
    </row>
    <row r="90" spans="1:19" x14ac:dyDescent="0.35">
      <c r="A90" t="s">
        <v>12</v>
      </c>
      <c r="B90">
        <v>27.24537467956543</v>
      </c>
      <c r="C90">
        <v>27.357206344604492</v>
      </c>
      <c r="D90">
        <v>27.301290512084961</v>
      </c>
      <c r="E90">
        <f t="shared" si="14"/>
        <v>6.046340982790358E-9</v>
      </c>
      <c r="F90">
        <f>E90/E91</f>
        <v>7.7076597022489324</v>
      </c>
      <c r="J90" t="s">
        <v>12</v>
      </c>
      <c r="K90" s="12">
        <v>27.865900039672852</v>
      </c>
      <c r="L90" s="12">
        <v>27.91412353515625</v>
      </c>
      <c r="M90">
        <v>27.890010833740234</v>
      </c>
      <c r="N90">
        <f t="shared" si="16"/>
        <v>4.020408288403229E-9</v>
      </c>
      <c r="O90">
        <f>N90/N91</f>
        <v>7.9298272022720928</v>
      </c>
      <c r="R90" s="12"/>
      <c r="S90" s="12"/>
    </row>
    <row r="91" spans="1:19" x14ac:dyDescent="0.35">
      <c r="A91" t="s">
        <v>13</v>
      </c>
      <c r="B91">
        <v>30.338506698608398</v>
      </c>
      <c r="C91">
        <v>30.156660079956055</v>
      </c>
      <c r="D91">
        <v>30.247583389282227</v>
      </c>
      <c r="E91">
        <f t="shared" si="14"/>
        <v>7.8445873538321411E-10</v>
      </c>
      <c r="J91" t="s">
        <v>13</v>
      </c>
      <c r="K91" s="12">
        <v>30.786769866943359</v>
      </c>
      <c r="L91" s="12">
        <v>30.967828750610352</v>
      </c>
      <c r="M91">
        <v>30.877300262451172</v>
      </c>
      <c r="N91">
        <f t="shared" si="16"/>
        <v>5.0699822150617382E-10</v>
      </c>
      <c r="R91" s="12"/>
      <c r="S91" s="12"/>
    </row>
    <row r="94" spans="1:19" ht="15.5" x14ac:dyDescent="0.35">
      <c r="J94" s="10" t="s">
        <v>49</v>
      </c>
      <c r="K94" s="12"/>
      <c r="L94" s="12"/>
      <c r="M94" t="s">
        <v>4</v>
      </c>
      <c r="N94" t="s">
        <v>5</v>
      </c>
      <c r="O94" t="s">
        <v>6</v>
      </c>
      <c r="P94" s="4" t="s">
        <v>7</v>
      </c>
    </row>
    <row r="95" spans="1:19" x14ac:dyDescent="0.35">
      <c r="J95" t="s">
        <v>10</v>
      </c>
      <c r="K95">
        <v>31.29</v>
      </c>
      <c r="L95">
        <v>31.45</v>
      </c>
      <c r="M95" s="8">
        <f>AVERAGE(K95:L95)</f>
        <v>31.369999999999997</v>
      </c>
      <c r="N95">
        <f>2^(-M95)</f>
        <v>3.6032055354267216E-10</v>
      </c>
      <c r="O95">
        <f>N95/N96</f>
        <v>5.3147432563860537</v>
      </c>
      <c r="P95">
        <f>O95/O97</f>
        <v>0.64171294878145257</v>
      </c>
    </row>
    <row r="96" spans="1:19" x14ac:dyDescent="0.35">
      <c r="J96" t="s">
        <v>11</v>
      </c>
      <c r="K96">
        <v>33.75</v>
      </c>
      <c r="L96">
        <v>33.81</v>
      </c>
      <c r="M96">
        <f t="shared" ref="M96:M98" si="17">AVERAGE(K96:L96)</f>
        <v>33.78</v>
      </c>
      <c r="N96">
        <f t="shared" ref="N96:N98" si="18">2^(-M96)</f>
        <v>6.7796417655682724E-11</v>
      </c>
    </row>
    <row r="97" spans="10:16" x14ac:dyDescent="0.35">
      <c r="J97" t="s">
        <v>12</v>
      </c>
      <c r="K97">
        <v>27.12</v>
      </c>
      <c r="L97">
        <v>27.22</v>
      </c>
      <c r="M97">
        <f t="shared" si="17"/>
        <v>27.17</v>
      </c>
      <c r="N97">
        <f t="shared" si="18"/>
        <v>6.6223940340174077E-9</v>
      </c>
      <c r="O97">
        <f>N97/N98</f>
        <v>8.282119390731026</v>
      </c>
    </row>
    <row r="98" spans="10:16" x14ac:dyDescent="0.35">
      <c r="J98" t="s">
        <v>13</v>
      </c>
      <c r="K98">
        <v>30.12</v>
      </c>
      <c r="L98">
        <v>30.32</v>
      </c>
      <c r="M98">
        <f t="shared" si="17"/>
        <v>30.22</v>
      </c>
      <c r="N98">
        <f t="shared" si="18"/>
        <v>7.9960137273907109E-10</v>
      </c>
    </row>
    <row r="100" spans="10:16" x14ac:dyDescent="0.35">
      <c r="J100" s="10" t="s">
        <v>48</v>
      </c>
    </row>
    <row r="101" spans="10:16" x14ac:dyDescent="0.35">
      <c r="J101" t="s">
        <v>10</v>
      </c>
      <c r="K101">
        <v>31.01</v>
      </c>
      <c r="L101">
        <v>30.9</v>
      </c>
      <c r="M101" s="8">
        <f>AVERAGE(K101:L101)</f>
        <v>30.954999999999998</v>
      </c>
      <c r="N101">
        <f>2^(-M101)</f>
        <v>4.8041491736721232E-10</v>
      </c>
      <c r="O101">
        <f>N101/N102</f>
        <v>4.5947934199881493</v>
      </c>
      <c r="P101">
        <f>O101/O103</f>
        <v>0.59873935230946629</v>
      </c>
    </row>
    <row r="102" spans="10:16" x14ac:dyDescent="0.35">
      <c r="J102" t="s">
        <v>11</v>
      </c>
      <c r="K102">
        <v>33.090000000000003</v>
      </c>
      <c r="L102">
        <v>33.22</v>
      </c>
      <c r="M102">
        <f t="shared" ref="M102:M104" si="19">AVERAGE(K102:L102)</f>
        <v>33.155000000000001</v>
      </c>
      <c r="N102">
        <f t="shared" ref="N102:N104" si="20">2^(-M102)</f>
        <v>1.045563692324717E-10</v>
      </c>
    </row>
    <row r="103" spans="10:16" x14ac:dyDescent="0.35">
      <c r="J103" t="s">
        <v>12</v>
      </c>
      <c r="K103">
        <v>26.92</v>
      </c>
      <c r="L103">
        <v>26.98</v>
      </c>
      <c r="M103">
        <f t="shared" si="19"/>
        <v>26.950000000000003</v>
      </c>
      <c r="N103">
        <f t="shared" si="20"/>
        <v>7.7133247542483776E-9</v>
      </c>
      <c r="O103">
        <f>N103/N104</f>
        <v>7.674112954602105</v>
      </c>
    </row>
    <row r="104" spans="10:16" x14ac:dyDescent="0.35">
      <c r="J104" t="s">
        <v>13</v>
      </c>
      <c r="K104">
        <v>29.97</v>
      </c>
      <c r="L104">
        <v>29.81</v>
      </c>
      <c r="M104">
        <f t="shared" si="19"/>
        <v>29.89</v>
      </c>
      <c r="N104">
        <f t="shared" si="20"/>
        <v>1.0051096198190251E-9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AD128-0969-4B6B-8604-7634F8BA7942}">
  <dimension ref="A1:AB100"/>
  <sheetViews>
    <sheetView topLeftCell="G40" zoomScale="70" zoomScaleNormal="70" workbookViewId="0">
      <selection activeCell="W45" sqref="W45:W56"/>
    </sheetView>
  </sheetViews>
  <sheetFormatPr baseColWidth="10" defaultRowHeight="14.5" x14ac:dyDescent="0.35"/>
  <cols>
    <col min="1" max="1" width="18.7265625" customWidth="1"/>
    <col min="5" max="5" width="11.81640625" bestFit="1" customWidth="1"/>
  </cols>
  <sheetData>
    <row r="1" spans="1:26" ht="15.5" x14ac:dyDescent="0.35">
      <c r="A1" s="1" t="s">
        <v>0</v>
      </c>
      <c r="I1" s="2" t="s">
        <v>1</v>
      </c>
      <c r="Q1" s="3" t="s">
        <v>2</v>
      </c>
    </row>
    <row r="2" spans="1:26" ht="15.5" x14ac:dyDescent="0.35">
      <c r="A2" s="4" t="s">
        <v>3</v>
      </c>
      <c r="D2" t="s">
        <v>4</v>
      </c>
      <c r="E2" t="s">
        <v>5</v>
      </c>
      <c r="F2" t="s">
        <v>6</v>
      </c>
      <c r="G2" s="4" t="s">
        <v>7</v>
      </c>
      <c r="I2" s="4" t="s">
        <v>8</v>
      </c>
      <c r="L2" t="s">
        <v>4</v>
      </c>
      <c r="M2" t="s">
        <v>5</v>
      </c>
      <c r="N2" t="s">
        <v>6</v>
      </c>
      <c r="O2" s="4" t="s">
        <v>7</v>
      </c>
      <c r="Q2" s="4" t="s">
        <v>9</v>
      </c>
      <c r="T2" t="s">
        <v>4</v>
      </c>
      <c r="U2" t="s">
        <v>5</v>
      </c>
      <c r="V2" t="s">
        <v>6</v>
      </c>
    </row>
    <row r="3" spans="1:26" ht="15.5" x14ac:dyDescent="0.35">
      <c r="A3" t="s">
        <v>46</v>
      </c>
      <c r="B3">
        <v>37.450000000000003</v>
      </c>
      <c r="C3">
        <v>37.33</v>
      </c>
      <c r="D3">
        <f>AVERAGE(B3:C3)</f>
        <v>37.39</v>
      </c>
      <c r="E3">
        <f>2^(-D3)</f>
        <v>5.5524986563270739E-12</v>
      </c>
      <c r="F3">
        <f>E3/E4</f>
        <v>1.3840117485974392E-2</v>
      </c>
      <c r="G3" s="7">
        <f>F3/F5</f>
        <v>0.12074204111560562</v>
      </c>
      <c r="I3" t="s">
        <v>46</v>
      </c>
      <c r="J3">
        <v>38.22</v>
      </c>
      <c r="K3">
        <v>38.39</v>
      </c>
      <c r="L3" s="5">
        <f>AVERAGE(J3:K3)</f>
        <v>38.305</v>
      </c>
      <c r="M3">
        <f>2^(-L3)</f>
        <v>2.9447336293648142E-12</v>
      </c>
      <c r="N3">
        <f>M3/M4</f>
        <v>1.0308655552913212E-2</v>
      </c>
      <c r="O3" s="7">
        <f>N3/N5</f>
        <v>2.796953346649916E-2</v>
      </c>
      <c r="Q3" t="s">
        <v>46</v>
      </c>
      <c r="R3">
        <v>36.76</v>
      </c>
      <c r="S3">
        <v>36.04</v>
      </c>
      <c r="T3">
        <f>AVERAGE(R3:S3)</f>
        <v>36.4</v>
      </c>
      <c r="U3">
        <f>2^(-T3)</f>
        <v>1.1028289493045294E-11</v>
      </c>
      <c r="V3">
        <f>U3/U4</f>
        <v>5.9128602920349806E-2</v>
      </c>
      <c r="W3" s="7">
        <f>V3/V5</f>
        <v>0.37892914162759872</v>
      </c>
    </row>
    <row r="4" spans="1:26" x14ac:dyDescent="0.35">
      <c r="A4" t="s">
        <v>11</v>
      </c>
      <c r="B4">
        <v>31.34</v>
      </c>
      <c r="C4">
        <v>31.09</v>
      </c>
      <c r="D4">
        <f t="shared" ref="D4:D18" si="0">AVERAGE(B4:C4)</f>
        <v>31.215</v>
      </c>
      <c r="E4">
        <f t="shared" ref="E4:E18" si="1">2^(-D4)</f>
        <v>4.0118869380653664E-10</v>
      </c>
      <c r="I4" t="s">
        <v>11</v>
      </c>
      <c r="J4">
        <v>31.65</v>
      </c>
      <c r="K4">
        <v>31.76</v>
      </c>
      <c r="L4">
        <f t="shared" ref="L4:L12" si="2">AVERAGE(J4:K4)</f>
        <v>31.704999999999998</v>
      </c>
      <c r="M4">
        <f t="shared" ref="M4:M12" si="3">2^(-L4)</f>
        <v>2.856564189432672E-10</v>
      </c>
      <c r="Q4" t="s">
        <v>11</v>
      </c>
      <c r="R4">
        <v>32.65</v>
      </c>
      <c r="S4">
        <v>31.99</v>
      </c>
      <c r="T4">
        <f t="shared" ref="T4:T17" si="4">AVERAGE(R4:S4)</f>
        <v>32.32</v>
      </c>
      <c r="U4">
        <f t="shared" ref="U4:U18" si="5">2^(-T4)</f>
        <v>1.8651361521091814E-10</v>
      </c>
    </row>
    <row r="5" spans="1:26" x14ac:dyDescent="0.35">
      <c r="A5" t="s">
        <v>12</v>
      </c>
      <c r="B5">
        <v>32.56</v>
      </c>
      <c r="C5">
        <v>32.22</v>
      </c>
      <c r="D5">
        <f t="shared" si="0"/>
        <v>32.39</v>
      </c>
      <c r="E5">
        <f t="shared" si="1"/>
        <v>1.7767995700246675E-10</v>
      </c>
      <c r="F5">
        <f>E5/E6</f>
        <v>0.11462550540058404</v>
      </c>
      <c r="I5" t="s">
        <v>12</v>
      </c>
      <c r="J5">
        <v>32.119999999999997</v>
      </c>
      <c r="K5">
        <v>32.99</v>
      </c>
      <c r="L5">
        <f t="shared" si="2"/>
        <v>32.555</v>
      </c>
      <c r="M5">
        <f t="shared" si="3"/>
        <v>1.584778209798357E-10</v>
      </c>
      <c r="N5">
        <f>M5/M6</f>
        <v>0.36856730432277413</v>
      </c>
      <c r="Q5" t="s">
        <v>12</v>
      </c>
      <c r="R5">
        <v>33.119999999999997</v>
      </c>
      <c r="S5">
        <v>32.92</v>
      </c>
      <c r="T5">
        <f t="shared" si="4"/>
        <v>33.019999999999996</v>
      </c>
      <c r="U5">
        <f t="shared" si="5"/>
        <v>1.1481259768984314E-10</v>
      </c>
      <c r="V5">
        <f>U5/U6</f>
        <v>0.15604131861270198</v>
      </c>
    </row>
    <row r="6" spans="1:26" x14ac:dyDescent="0.35">
      <c r="A6" t="s">
        <v>13</v>
      </c>
      <c r="B6">
        <v>29.1</v>
      </c>
      <c r="C6">
        <v>29.43</v>
      </c>
      <c r="D6">
        <f t="shared" si="0"/>
        <v>29.265000000000001</v>
      </c>
      <c r="E6">
        <f t="shared" si="1"/>
        <v>1.550090936406562E-9</v>
      </c>
      <c r="I6" t="s">
        <v>13</v>
      </c>
      <c r="J6">
        <v>31.33</v>
      </c>
      <c r="K6">
        <v>30.9</v>
      </c>
      <c r="L6">
        <f t="shared" si="2"/>
        <v>31.114999999999998</v>
      </c>
      <c r="M6">
        <f t="shared" si="3"/>
        <v>4.2998339549144648E-10</v>
      </c>
      <c r="Q6" t="s">
        <v>13</v>
      </c>
      <c r="R6">
        <v>30.66</v>
      </c>
      <c r="S6">
        <v>30.02</v>
      </c>
      <c r="T6">
        <f t="shared" si="4"/>
        <v>30.34</v>
      </c>
      <c r="U6">
        <f t="shared" si="5"/>
        <v>7.3578330861719108E-10</v>
      </c>
      <c r="Z6" s="7">
        <v>0.37892914162759872</v>
      </c>
    </row>
    <row r="7" spans="1:26" x14ac:dyDescent="0.35">
      <c r="Z7" s="7">
        <v>0.14112055060076648</v>
      </c>
    </row>
    <row r="8" spans="1:26" ht="15.5" x14ac:dyDescent="0.35">
      <c r="A8" s="4" t="s">
        <v>14</v>
      </c>
      <c r="I8" s="4" t="s">
        <v>15</v>
      </c>
      <c r="Q8" s="4" t="s">
        <v>16</v>
      </c>
      <c r="Z8" s="7">
        <v>0.15020450619085693</v>
      </c>
    </row>
    <row r="9" spans="1:26" ht="15.5" x14ac:dyDescent="0.35">
      <c r="A9" t="s">
        <v>46</v>
      </c>
      <c r="B9">
        <v>38.67</v>
      </c>
      <c r="C9">
        <v>38.979999999999997</v>
      </c>
      <c r="D9" s="5">
        <f t="shared" si="0"/>
        <v>38.825000000000003</v>
      </c>
      <c r="E9">
        <f t="shared" si="1"/>
        <v>2.0535742893228017E-12</v>
      </c>
      <c r="F9">
        <f>E9/E10</f>
        <v>9.2585372729810864E-3</v>
      </c>
      <c r="G9" s="7">
        <f>F9/F11</f>
        <v>8.1899587741147584E-2</v>
      </c>
      <c r="I9" t="s">
        <v>46</v>
      </c>
      <c r="J9">
        <v>37.43</v>
      </c>
      <c r="K9">
        <v>37.68</v>
      </c>
      <c r="L9">
        <f t="shared" si="2"/>
        <v>37.555</v>
      </c>
      <c r="M9">
        <f t="shared" si="3"/>
        <v>4.9524319056198728E-12</v>
      </c>
      <c r="N9">
        <f>M9/M10</f>
        <v>1.5356571852269605E-2</v>
      </c>
      <c r="O9" s="7">
        <f>N9/N11</f>
        <v>0.19957459658916418</v>
      </c>
      <c r="Q9" t="s">
        <v>46</v>
      </c>
      <c r="R9">
        <v>36.229999999999997</v>
      </c>
      <c r="S9">
        <v>36.17</v>
      </c>
      <c r="T9">
        <f t="shared" si="4"/>
        <v>36.200000000000003</v>
      </c>
      <c r="U9">
        <f t="shared" si="5"/>
        <v>1.2668177999092192E-11</v>
      </c>
      <c r="V9">
        <f>U9/U10</f>
        <v>5.652371109756784E-2</v>
      </c>
      <c r="W9" s="7">
        <f>V9/V11</f>
        <v>0.14112055060076648</v>
      </c>
      <c r="Z9" s="7">
        <v>0.20804968367788138</v>
      </c>
    </row>
    <row r="10" spans="1:26" x14ac:dyDescent="0.35">
      <c r="A10" t="s">
        <v>11</v>
      </c>
      <c r="B10">
        <v>31.25</v>
      </c>
      <c r="C10">
        <v>32.89</v>
      </c>
      <c r="D10">
        <f t="shared" si="0"/>
        <v>32.07</v>
      </c>
      <c r="E10">
        <f t="shared" si="1"/>
        <v>2.2180331825370368E-10</v>
      </c>
      <c r="I10" t="s">
        <v>11</v>
      </c>
      <c r="J10">
        <v>31.08</v>
      </c>
      <c r="K10">
        <v>31.98</v>
      </c>
      <c r="L10">
        <f t="shared" si="2"/>
        <v>31.53</v>
      </c>
      <c r="M10">
        <f t="shared" si="3"/>
        <v>3.2249592899133502E-10</v>
      </c>
      <c r="Q10" t="s">
        <v>11</v>
      </c>
      <c r="R10">
        <v>31.9</v>
      </c>
      <c r="S10">
        <v>32.21</v>
      </c>
      <c r="T10">
        <f t="shared" si="4"/>
        <v>32.055</v>
      </c>
      <c r="U10">
        <f t="shared" si="5"/>
        <v>2.2412148376501929E-10</v>
      </c>
      <c r="Z10" s="7">
        <v>0.27074376138148293</v>
      </c>
    </row>
    <row r="11" spans="1:26" ht="15.5" x14ac:dyDescent="0.35">
      <c r="A11" t="s">
        <v>12</v>
      </c>
      <c r="B11">
        <v>32.54</v>
      </c>
      <c r="C11">
        <v>32.32</v>
      </c>
      <c r="D11" s="6">
        <f t="shared" si="0"/>
        <v>32.43</v>
      </c>
      <c r="E11">
        <f t="shared" si="1"/>
        <v>1.7282128923445128E-10</v>
      </c>
      <c r="F11">
        <f>E11/E12</f>
        <v>0.11304742219513589</v>
      </c>
      <c r="I11" t="s">
        <v>12</v>
      </c>
      <c r="J11">
        <v>32.15</v>
      </c>
      <c r="K11">
        <v>32.53</v>
      </c>
      <c r="L11">
        <f t="shared" si="2"/>
        <v>32.340000000000003</v>
      </c>
      <c r="M11">
        <f t="shared" si="3"/>
        <v>1.839458271542971E-10</v>
      </c>
      <c r="N11">
        <f>M11/M12</f>
        <v>7.6946525834056895E-2</v>
      </c>
      <c r="Q11" t="s">
        <v>12</v>
      </c>
      <c r="R11">
        <v>32.479999999999997</v>
      </c>
      <c r="S11">
        <v>32.86</v>
      </c>
      <c r="T11">
        <f t="shared" si="4"/>
        <v>32.67</v>
      </c>
      <c r="U11">
        <f t="shared" si="5"/>
        <v>1.4633561653571968E-10</v>
      </c>
      <c r="V11">
        <f>U11/U12</f>
        <v>0.40053493879480967</v>
      </c>
      <c r="Z11" s="7">
        <v>0.51050606285359734</v>
      </c>
    </row>
    <row r="12" spans="1:26" x14ac:dyDescent="0.35">
      <c r="A12" t="s">
        <v>13</v>
      </c>
      <c r="B12">
        <v>29.46</v>
      </c>
      <c r="C12">
        <v>29.11</v>
      </c>
      <c r="D12">
        <f t="shared" si="0"/>
        <v>29.285</v>
      </c>
      <c r="E12">
        <f t="shared" si="1"/>
        <v>1.5287503764228892E-9</v>
      </c>
      <c r="I12" t="s">
        <v>13</v>
      </c>
      <c r="J12">
        <v>29.11</v>
      </c>
      <c r="K12">
        <v>28.17</v>
      </c>
      <c r="L12">
        <f t="shared" si="2"/>
        <v>28.64</v>
      </c>
      <c r="M12">
        <f t="shared" si="3"/>
        <v>2.3905670224929349E-9</v>
      </c>
      <c r="Q12" t="s">
        <v>13</v>
      </c>
      <c r="R12">
        <v>31.05</v>
      </c>
      <c r="S12">
        <v>31.65</v>
      </c>
      <c r="T12">
        <f t="shared" si="4"/>
        <v>31.35</v>
      </c>
      <c r="U12">
        <f t="shared" si="5"/>
        <v>3.6535044102778275E-10</v>
      </c>
    </row>
    <row r="14" spans="1:26" ht="15.5" x14ac:dyDescent="0.35">
      <c r="A14" s="4" t="s">
        <v>17</v>
      </c>
      <c r="Q14" s="4" t="s">
        <v>18</v>
      </c>
    </row>
    <row r="15" spans="1:26" ht="15.5" x14ac:dyDescent="0.35">
      <c r="A15" t="s">
        <v>46</v>
      </c>
      <c r="B15">
        <v>37.65</v>
      </c>
      <c r="C15">
        <v>37.450000000000003</v>
      </c>
      <c r="D15">
        <f t="shared" si="0"/>
        <v>37.549999999999997</v>
      </c>
      <c r="E15">
        <f t="shared" si="1"/>
        <v>4.9696255037066249E-12</v>
      </c>
      <c r="F15">
        <f>E15/E16</f>
        <v>1.2344395497865302E-2</v>
      </c>
      <c r="G15" s="7">
        <f>F15/F17</f>
        <v>0.11422893127867596</v>
      </c>
      <c r="J15" t="s">
        <v>19</v>
      </c>
      <c r="L15">
        <f>AVERAGE(G3,G9,G15,G21,G27)</f>
        <v>0.10562352004514304</v>
      </c>
      <c r="N15" t="s">
        <v>20</v>
      </c>
      <c r="O15">
        <f>L16/L15</f>
        <v>1.0771470689407623</v>
      </c>
      <c r="Q15" t="s">
        <v>46</v>
      </c>
      <c r="R15">
        <v>37</v>
      </c>
      <c r="S15">
        <v>37.35</v>
      </c>
      <c r="T15" s="6">
        <f t="shared" si="4"/>
        <v>37.174999999999997</v>
      </c>
      <c r="U15">
        <f t="shared" si="5"/>
        <v>6.4448069250092041E-12</v>
      </c>
      <c r="V15">
        <f>U15/U16</f>
        <v>3.0081076346929903E-2</v>
      </c>
      <c r="W15" s="7">
        <f>V15/V17</f>
        <v>0.15020450619085693</v>
      </c>
    </row>
    <row r="16" spans="1:26" x14ac:dyDescent="0.35">
      <c r="A16" t="s">
        <v>11</v>
      </c>
      <c r="B16">
        <v>31.09</v>
      </c>
      <c r="C16">
        <v>31.33</v>
      </c>
      <c r="D16">
        <f t="shared" si="0"/>
        <v>31.21</v>
      </c>
      <c r="E16">
        <f t="shared" si="1"/>
        <v>4.0258152005628909E-10</v>
      </c>
      <c r="J16" t="s">
        <v>21</v>
      </c>
      <c r="L16">
        <f>AVERAGE(O3,O9)</f>
        <v>0.11377206502783167</v>
      </c>
      <c r="N16" t="s">
        <v>22</v>
      </c>
      <c r="O16">
        <f>L17/L15</f>
        <v>2.1152302635270321</v>
      </c>
      <c r="Q16" t="s">
        <v>11</v>
      </c>
      <c r="R16">
        <v>32.130000000000003</v>
      </c>
      <c r="S16">
        <v>32.11</v>
      </c>
      <c r="T16">
        <f t="shared" si="4"/>
        <v>32.120000000000005</v>
      </c>
      <c r="U16">
        <f t="shared" si="5"/>
        <v>2.1424788297733123E-10</v>
      </c>
    </row>
    <row r="17" spans="1:28" x14ac:dyDescent="0.35">
      <c r="A17" t="s">
        <v>12</v>
      </c>
      <c r="B17">
        <v>33.32</v>
      </c>
      <c r="C17">
        <v>33.14</v>
      </c>
      <c r="D17">
        <f t="shared" si="0"/>
        <v>33.230000000000004</v>
      </c>
      <c r="E17">
        <f t="shared" si="1"/>
        <v>9.9259765326040129E-11</v>
      </c>
      <c r="F17">
        <f>E17/E18</f>
        <v>0.10806715391348259</v>
      </c>
      <c r="J17" t="s">
        <v>23</v>
      </c>
      <c r="L17">
        <f>AVERAGE(W3,W9,W15)</f>
        <v>0.22341806613974069</v>
      </c>
      <c r="Q17" t="s">
        <v>12</v>
      </c>
      <c r="R17">
        <v>33.65</v>
      </c>
      <c r="S17">
        <v>33.92</v>
      </c>
      <c r="T17">
        <f t="shared" si="4"/>
        <v>33.784999999999997</v>
      </c>
      <c r="U17">
        <f t="shared" si="5"/>
        <v>6.7561859869382157E-11</v>
      </c>
      <c r="V17">
        <f>U17/U18</f>
        <v>0.20026746939740589</v>
      </c>
    </row>
    <row r="18" spans="1:28" x14ac:dyDescent="0.35">
      <c r="A18" t="s">
        <v>13</v>
      </c>
      <c r="B18">
        <v>29.47</v>
      </c>
      <c r="C18">
        <v>30.57</v>
      </c>
      <c r="D18">
        <f t="shared" si="0"/>
        <v>30.02</v>
      </c>
      <c r="E18">
        <f t="shared" si="1"/>
        <v>9.1850078151874377E-10</v>
      </c>
      <c r="Q18" t="s">
        <v>13</v>
      </c>
      <c r="R18">
        <v>31.87</v>
      </c>
      <c r="S18">
        <v>31.06</v>
      </c>
      <c r="T18">
        <f>AVERAGE(R18:S18)</f>
        <v>31.465</v>
      </c>
      <c r="U18">
        <f t="shared" si="5"/>
        <v>3.3735813446223781E-10</v>
      </c>
    </row>
    <row r="21" spans="1:28" ht="15.5" x14ac:dyDescent="0.35">
      <c r="A21" s="1" t="s">
        <v>0</v>
      </c>
      <c r="I21" s="2" t="s">
        <v>1</v>
      </c>
      <c r="S21" s="3" t="s">
        <v>2</v>
      </c>
    </row>
    <row r="22" spans="1:28" ht="15.5" x14ac:dyDescent="0.35">
      <c r="A22" s="4" t="s">
        <v>34</v>
      </c>
      <c r="D22" t="s">
        <v>4</v>
      </c>
      <c r="E22" t="s">
        <v>5</v>
      </c>
      <c r="F22" t="s">
        <v>6</v>
      </c>
      <c r="G22" s="4" t="s">
        <v>7</v>
      </c>
      <c r="I22" s="4" t="s">
        <v>35</v>
      </c>
      <c r="L22" t="s">
        <v>4</v>
      </c>
      <c r="M22" t="s">
        <v>5</v>
      </c>
      <c r="N22" t="s">
        <v>6</v>
      </c>
      <c r="O22" s="4" t="s">
        <v>7</v>
      </c>
      <c r="P22" t="s">
        <v>36</v>
      </c>
      <c r="S22" s="4" t="s">
        <v>37</v>
      </c>
      <c r="V22" t="s">
        <v>4</v>
      </c>
      <c r="W22" t="s">
        <v>5</v>
      </c>
      <c r="X22" t="s">
        <v>6</v>
      </c>
      <c r="Y22" s="4" t="s">
        <v>7</v>
      </c>
      <c r="Z22" t="s">
        <v>36</v>
      </c>
      <c r="AB22" t="s">
        <v>38</v>
      </c>
    </row>
    <row r="23" spans="1:28" ht="15.5" x14ac:dyDescent="0.35">
      <c r="A23" t="s">
        <v>46</v>
      </c>
      <c r="B23">
        <v>37.979999999999997</v>
      </c>
      <c r="C23">
        <v>37.81</v>
      </c>
      <c r="D23" s="6">
        <f>AVERAGE(B23:C23)</f>
        <v>37.894999999999996</v>
      </c>
      <c r="E23">
        <f>2^(-D23)</f>
        <v>3.9126257996299825E-12</v>
      </c>
      <c r="F23">
        <f>E23/E24</f>
        <v>1.1086901220315519E-2</v>
      </c>
      <c r="G23" s="7">
        <f>F23/F25</f>
        <v>0.14259546448355329</v>
      </c>
      <c r="I23" t="s">
        <v>46</v>
      </c>
      <c r="J23">
        <v>37.57</v>
      </c>
      <c r="K23">
        <v>37.770000000000003</v>
      </c>
      <c r="L23" s="8">
        <f>AVERAGE(J23:K23)</f>
        <v>37.67</v>
      </c>
      <c r="M23">
        <f>2^(-L23)</f>
        <v>4.5729880167412466E-12</v>
      </c>
      <c r="N23">
        <f>M23/M24</f>
        <v>1.5145153389610358E-2</v>
      </c>
      <c r="O23" s="7">
        <f>N23/N25</f>
        <v>9.63881765879957E-2</v>
      </c>
      <c r="P23">
        <v>43</v>
      </c>
      <c r="S23" t="s">
        <v>46</v>
      </c>
      <c r="T23">
        <v>35.92</v>
      </c>
      <c r="U23">
        <v>35.56</v>
      </c>
      <c r="V23">
        <f>AVERAGE(T23:U23)</f>
        <v>35.74</v>
      </c>
      <c r="W23">
        <f>2^(-V23)</f>
        <v>1.7425608597389172E-11</v>
      </c>
      <c r="X23">
        <f>W23/W24</f>
        <v>4.4656066866909178E-2</v>
      </c>
      <c r="Y23" s="7">
        <f>X23/X25</f>
        <v>0.20804968367788138</v>
      </c>
      <c r="Z23">
        <v>45</v>
      </c>
      <c r="AB23">
        <v>34</v>
      </c>
    </row>
    <row r="24" spans="1:28" x14ac:dyDescent="0.35">
      <c r="A24" t="s">
        <v>11</v>
      </c>
      <c r="B24">
        <v>31.24</v>
      </c>
      <c r="C24">
        <v>31.56</v>
      </c>
      <c r="D24">
        <f t="shared" ref="D24:D32" si="6">AVERAGE(B24:C24)</f>
        <v>31.4</v>
      </c>
      <c r="E24">
        <f t="shared" ref="E24:E32" si="7">2^(-D24)</f>
        <v>3.5290526377745019E-10</v>
      </c>
      <c r="I24" t="s">
        <v>11</v>
      </c>
      <c r="J24">
        <v>31.9</v>
      </c>
      <c r="K24">
        <v>31.35</v>
      </c>
      <c r="L24">
        <f t="shared" ref="L24:L50" si="8">AVERAGE(J24:K24)</f>
        <v>31.625</v>
      </c>
      <c r="M24">
        <f t="shared" ref="M24:M50" si="9">2^(-L24)</f>
        <v>3.0194398822519268E-10</v>
      </c>
      <c r="S24" t="s">
        <v>11</v>
      </c>
      <c r="T24">
        <v>31.19</v>
      </c>
      <c r="U24">
        <v>31.32</v>
      </c>
      <c r="V24">
        <f t="shared" ref="V24:V38" si="10">AVERAGE(T24:U24)</f>
        <v>31.255000000000003</v>
      </c>
      <c r="W24">
        <f t="shared" ref="W24:W38" si="11">2^(-V24)</f>
        <v>3.9021816787680003E-10</v>
      </c>
    </row>
    <row r="25" spans="1:28" x14ac:dyDescent="0.35">
      <c r="A25" t="s">
        <v>12</v>
      </c>
      <c r="B25">
        <v>33.590000000000003</v>
      </c>
      <c r="C25">
        <v>33.65</v>
      </c>
      <c r="D25">
        <f t="shared" si="6"/>
        <v>33.620000000000005</v>
      </c>
      <c r="E25">
        <f t="shared" si="7"/>
        <v>7.5748065454066462E-11</v>
      </c>
      <c r="F25">
        <f>E25/E26</f>
        <v>7.7750728331154345E-2</v>
      </c>
      <c r="I25" t="s">
        <v>12</v>
      </c>
      <c r="J25">
        <v>31.98</v>
      </c>
      <c r="K25">
        <v>31.79</v>
      </c>
      <c r="L25">
        <f t="shared" si="8"/>
        <v>31.884999999999998</v>
      </c>
      <c r="M25">
        <f t="shared" si="9"/>
        <v>2.5214977691088067E-10</v>
      </c>
      <c r="N25">
        <f>M25/M26</f>
        <v>0.15712667181522919</v>
      </c>
      <c r="S25" t="s">
        <v>12</v>
      </c>
      <c r="T25">
        <v>31.21</v>
      </c>
      <c r="U25">
        <v>31.05</v>
      </c>
      <c r="V25">
        <f t="shared" si="10"/>
        <v>31.130000000000003</v>
      </c>
      <c r="W25">
        <f t="shared" si="11"/>
        <v>4.2553592949612017E-10</v>
      </c>
      <c r="X25">
        <f>W25/W26</f>
        <v>0.2146413591094383</v>
      </c>
    </row>
    <row r="26" spans="1:28" x14ac:dyDescent="0.35">
      <c r="A26" t="s">
        <v>13</v>
      </c>
      <c r="B26">
        <v>30.01</v>
      </c>
      <c r="C26">
        <v>29.86</v>
      </c>
      <c r="D26">
        <f t="shared" si="6"/>
        <v>29.935000000000002</v>
      </c>
      <c r="E26">
        <f t="shared" si="7"/>
        <v>9.7424251939405401E-10</v>
      </c>
      <c r="I26" t="s">
        <v>13</v>
      </c>
      <c r="J26">
        <v>29.09</v>
      </c>
      <c r="K26">
        <v>29.34</v>
      </c>
      <c r="L26">
        <f t="shared" si="8"/>
        <v>29.215</v>
      </c>
      <c r="M26">
        <f t="shared" si="9"/>
        <v>1.604754775226147E-9</v>
      </c>
      <c r="S26" t="s">
        <v>13</v>
      </c>
      <c r="T26">
        <v>28.94</v>
      </c>
      <c r="U26">
        <v>28.88</v>
      </c>
      <c r="V26">
        <f t="shared" si="10"/>
        <v>28.91</v>
      </c>
      <c r="W26">
        <f t="shared" si="11"/>
        <v>1.9825439573328172E-9</v>
      </c>
    </row>
    <row r="28" spans="1:28" ht="15.5" x14ac:dyDescent="0.35">
      <c r="A28" s="4" t="s">
        <v>28</v>
      </c>
      <c r="I28" s="4" t="s">
        <v>39</v>
      </c>
      <c r="S28" s="4" t="s">
        <v>40</v>
      </c>
    </row>
    <row r="29" spans="1:28" ht="15.5" x14ac:dyDescent="0.35">
      <c r="A29" t="s">
        <v>46</v>
      </c>
      <c r="B29">
        <v>38.020000000000003</v>
      </c>
      <c r="C29">
        <v>37.79</v>
      </c>
      <c r="D29" s="5">
        <f t="shared" si="6"/>
        <v>37.905000000000001</v>
      </c>
      <c r="E29">
        <f t="shared" si="7"/>
        <v>3.8855993190658482E-12</v>
      </c>
      <c r="F29">
        <f>E29/E30</f>
        <v>1.384011748597439E-2</v>
      </c>
      <c r="G29" s="7">
        <f>F29/F31</f>
        <v>0.16042823719536306</v>
      </c>
      <c r="I29" t="s">
        <v>46</v>
      </c>
      <c r="J29">
        <v>37.89</v>
      </c>
      <c r="K29">
        <v>37.54</v>
      </c>
      <c r="L29">
        <f t="shared" si="8"/>
        <v>37.715000000000003</v>
      </c>
      <c r="M29">
        <f t="shared" si="9"/>
        <v>4.4325507175933611E-12</v>
      </c>
      <c r="N29">
        <f>M29/M30</f>
        <v>1.3936383115938922E-2</v>
      </c>
      <c r="O29" s="7">
        <f>N29/N31</f>
        <v>7.7481731246186361E-2</v>
      </c>
      <c r="P29">
        <v>43</v>
      </c>
      <c r="S29" t="s">
        <v>46</v>
      </c>
      <c r="T29">
        <v>35.79</v>
      </c>
      <c r="U29">
        <v>35.68</v>
      </c>
      <c r="V29">
        <f>AVERAGE(T29:U29)</f>
        <v>35.734999999999999</v>
      </c>
      <c r="W29">
        <f t="shared" si="11"/>
        <v>1.7486105928064409E-11</v>
      </c>
      <c r="X29">
        <f>W29/W30</f>
        <v>4.181023608706616E-2</v>
      </c>
      <c r="Y29" s="7">
        <f>X29/X31</f>
        <v>0.27074376138148293</v>
      </c>
      <c r="Z29">
        <v>42</v>
      </c>
      <c r="AB29">
        <v>35</v>
      </c>
    </row>
    <row r="30" spans="1:28" x14ac:dyDescent="0.35">
      <c r="A30" t="s">
        <v>11</v>
      </c>
      <c r="B30">
        <v>31.82</v>
      </c>
      <c r="C30">
        <v>31.64</v>
      </c>
      <c r="D30">
        <f t="shared" si="6"/>
        <v>31.73</v>
      </c>
      <c r="E30">
        <f t="shared" si="7"/>
        <v>2.8074901264411408E-10</v>
      </c>
      <c r="I30" t="s">
        <v>11</v>
      </c>
      <c r="J30">
        <v>31.12</v>
      </c>
      <c r="K30">
        <v>31.98</v>
      </c>
      <c r="L30">
        <f t="shared" si="8"/>
        <v>31.55</v>
      </c>
      <c r="M30">
        <f t="shared" si="9"/>
        <v>3.1805603223722306E-10</v>
      </c>
      <c r="S30" t="s">
        <v>11</v>
      </c>
      <c r="T30">
        <v>31.09</v>
      </c>
      <c r="U30">
        <v>31.22</v>
      </c>
      <c r="V30">
        <f t="shared" si="10"/>
        <v>31.155000000000001</v>
      </c>
      <c r="W30">
        <f t="shared" si="11"/>
        <v>4.1822547692988683E-10</v>
      </c>
    </row>
    <row r="31" spans="1:28" x14ac:dyDescent="0.35">
      <c r="A31" t="s">
        <v>12</v>
      </c>
      <c r="B31">
        <v>31.73</v>
      </c>
      <c r="C31">
        <v>31.91</v>
      </c>
      <c r="D31">
        <f t="shared" si="6"/>
        <v>31.82</v>
      </c>
      <c r="E31">
        <f t="shared" si="7"/>
        <v>2.6377008419851749E-10</v>
      </c>
      <c r="F31">
        <f>E31/E32</f>
        <v>8.6269834587289332E-2</v>
      </c>
      <c r="I31" t="s">
        <v>12</v>
      </c>
      <c r="J31">
        <v>31.22</v>
      </c>
      <c r="K31">
        <v>31.91</v>
      </c>
      <c r="L31">
        <f t="shared" si="8"/>
        <v>31.564999999999998</v>
      </c>
      <c r="M31">
        <f t="shared" si="9"/>
        <v>3.1476626941657801E-10</v>
      </c>
      <c r="N31">
        <f>M31/M32</f>
        <v>0.17986669750135284</v>
      </c>
      <c r="S31" t="s">
        <v>12</v>
      </c>
      <c r="T31">
        <v>31.37</v>
      </c>
      <c r="U31">
        <v>31.3</v>
      </c>
      <c r="V31">
        <f t="shared" si="10"/>
        <v>31.335000000000001</v>
      </c>
      <c r="W31">
        <f t="shared" si="11"/>
        <v>3.6916888161109942E-10</v>
      </c>
      <c r="X31">
        <f>W31/W32</f>
        <v>0.15442732964086575</v>
      </c>
    </row>
    <row r="32" spans="1:28" x14ac:dyDescent="0.35">
      <c r="A32" t="s">
        <v>13</v>
      </c>
      <c r="B32">
        <v>28.45</v>
      </c>
      <c r="C32">
        <v>28.12</v>
      </c>
      <c r="D32">
        <f t="shared" si="6"/>
        <v>28.285</v>
      </c>
      <c r="E32">
        <f t="shared" si="7"/>
        <v>3.0575007528457735E-9</v>
      </c>
      <c r="I32" t="s">
        <v>13</v>
      </c>
      <c r="J32">
        <v>29.03</v>
      </c>
      <c r="K32">
        <v>29.15</v>
      </c>
      <c r="L32">
        <f t="shared" si="8"/>
        <v>29.09</v>
      </c>
      <c r="M32">
        <f t="shared" si="9"/>
        <v>1.749997491415611E-9</v>
      </c>
      <c r="S32" t="s">
        <v>13</v>
      </c>
      <c r="T32">
        <v>28.62</v>
      </c>
      <c r="U32">
        <v>28.66</v>
      </c>
      <c r="V32">
        <f t="shared" si="10"/>
        <v>28.64</v>
      </c>
      <c r="W32">
        <f t="shared" si="11"/>
        <v>2.3905670224929349E-9</v>
      </c>
    </row>
    <row r="34" spans="9:28" ht="15.5" x14ac:dyDescent="0.35">
      <c r="I34" s="4" t="s">
        <v>41</v>
      </c>
      <c r="S34" s="4" t="s">
        <v>42</v>
      </c>
    </row>
    <row r="35" spans="9:28" ht="15.5" x14ac:dyDescent="0.35">
      <c r="I35" t="s">
        <v>46</v>
      </c>
      <c r="J35">
        <v>36.56</v>
      </c>
      <c r="K35">
        <v>36.35</v>
      </c>
      <c r="L35" s="5">
        <f t="shared" si="8"/>
        <v>36.454999999999998</v>
      </c>
      <c r="M35">
        <f t="shared" si="9"/>
        <v>1.0615770182922837E-11</v>
      </c>
      <c r="N35">
        <f>M35/M36</f>
        <v>4.3737058299849897E-2</v>
      </c>
      <c r="O35" s="7">
        <f>N35/N37</f>
        <v>0.36984687731221111</v>
      </c>
      <c r="P35">
        <v>42</v>
      </c>
      <c r="S35" t="s">
        <v>46</v>
      </c>
      <c r="T35">
        <v>35.99</v>
      </c>
      <c r="U35">
        <v>35.43</v>
      </c>
      <c r="V35" s="6">
        <f>AVERAGE(T35:U35)</f>
        <v>35.71</v>
      </c>
      <c r="W35">
        <f t="shared" si="11"/>
        <v>1.7791757675761922E-11</v>
      </c>
      <c r="X35">
        <f>W35/W36</f>
        <v>4.038602595742169E-2</v>
      </c>
      <c r="Y35" s="7">
        <f>X35/X37</f>
        <v>0.2932087373079712</v>
      </c>
      <c r="Z35">
        <v>41</v>
      </c>
      <c r="AB35">
        <v>42</v>
      </c>
    </row>
    <row r="36" spans="9:28" x14ac:dyDescent="0.35">
      <c r="I36" t="s">
        <v>11</v>
      </c>
      <c r="J36">
        <v>31.99</v>
      </c>
      <c r="K36">
        <v>31.89</v>
      </c>
      <c r="L36">
        <f t="shared" si="8"/>
        <v>31.939999999999998</v>
      </c>
      <c r="M36">
        <f t="shared" si="9"/>
        <v>2.4271797408375932E-10</v>
      </c>
      <c r="S36" t="s">
        <v>11</v>
      </c>
      <c r="T36">
        <v>31.03</v>
      </c>
      <c r="U36">
        <v>31.13</v>
      </c>
      <c r="V36">
        <f>AVERAGE(T36:U36)</f>
        <v>31.08</v>
      </c>
      <c r="W36">
        <f t="shared" si="11"/>
        <v>4.4054242164157165E-10</v>
      </c>
    </row>
    <row r="37" spans="9:28" x14ac:dyDescent="0.35">
      <c r="I37" t="s">
        <v>12</v>
      </c>
      <c r="J37">
        <v>32.340000000000003</v>
      </c>
      <c r="K37">
        <v>32.119999999999997</v>
      </c>
      <c r="L37">
        <f t="shared" si="8"/>
        <v>32.230000000000004</v>
      </c>
      <c r="M37">
        <f t="shared" si="9"/>
        <v>1.9851953065208065E-10</v>
      </c>
      <c r="N37">
        <f>M37/M38</f>
        <v>0.118257205840699</v>
      </c>
      <c r="S37" t="s">
        <v>12</v>
      </c>
      <c r="T37">
        <v>31.19</v>
      </c>
      <c r="U37">
        <v>31.07</v>
      </c>
      <c r="V37">
        <f t="shared" si="10"/>
        <v>31.130000000000003</v>
      </c>
      <c r="W37">
        <f t="shared" si="11"/>
        <v>4.2553592949612017E-10</v>
      </c>
      <c r="X37">
        <f>W37/W38</f>
        <v>0.13773813948457583</v>
      </c>
    </row>
    <row r="38" spans="9:28" x14ac:dyDescent="0.35">
      <c r="I38" t="s">
        <v>13</v>
      </c>
      <c r="J38">
        <v>29.09</v>
      </c>
      <c r="K38">
        <v>29.21</v>
      </c>
      <c r="L38">
        <f t="shared" si="8"/>
        <v>29.15</v>
      </c>
      <c r="M38">
        <f t="shared" si="9"/>
        <v>1.6787098024242242E-9</v>
      </c>
      <c r="S38" t="s">
        <v>13</v>
      </c>
      <c r="T38">
        <v>28.23</v>
      </c>
      <c r="U38">
        <v>28.31</v>
      </c>
      <c r="V38">
        <f t="shared" si="10"/>
        <v>28.27</v>
      </c>
      <c r="W38">
        <f t="shared" si="11"/>
        <v>3.0894560583473862E-9</v>
      </c>
    </row>
    <row r="40" spans="9:28" ht="15.5" x14ac:dyDescent="0.35">
      <c r="I40" s="4" t="s">
        <v>43</v>
      </c>
    </row>
    <row r="41" spans="9:28" x14ac:dyDescent="0.35">
      <c r="I41" t="s">
        <v>46</v>
      </c>
      <c r="J41">
        <v>36.46</v>
      </c>
      <c r="K41">
        <v>36.54</v>
      </c>
      <c r="L41">
        <f t="shared" si="8"/>
        <v>36.5</v>
      </c>
      <c r="M41">
        <f t="shared" si="9"/>
        <v>1.0289757937229982E-11</v>
      </c>
      <c r="N41">
        <f>M41/M42</f>
        <v>4.9377581991460869E-2</v>
      </c>
      <c r="O41" s="7">
        <f>N41/N43</f>
        <v>0.13397168281703647</v>
      </c>
      <c r="P41">
        <v>41</v>
      </c>
    </row>
    <row r="42" spans="9:28" x14ac:dyDescent="0.35">
      <c r="I42" t="s">
        <v>11</v>
      </c>
      <c r="J42">
        <v>32.11</v>
      </c>
      <c r="K42">
        <v>32.21</v>
      </c>
      <c r="L42">
        <f t="shared" si="8"/>
        <v>32.159999999999997</v>
      </c>
      <c r="M42">
        <f t="shared" si="9"/>
        <v>2.0838926335051087E-10</v>
      </c>
    </row>
    <row r="43" spans="9:28" x14ac:dyDescent="0.35">
      <c r="I43" t="s">
        <v>12</v>
      </c>
      <c r="J43">
        <v>32.15</v>
      </c>
      <c r="K43">
        <v>32.25</v>
      </c>
      <c r="L43">
        <f t="shared" si="8"/>
        <v>32.200000000000003</v>
      </c>
      <c r="M43">
        <f t="shared" si="9"/>
        <v>2.0269084798547515E-10</v>
      </c>
      <c r="N43">
        <f>M43/M44</f>
        <v>0.36856730432277424</v>
      </c>
    </row>
    <row r="44" spans="9:28" x14ac:dyDescent="0.35">
      <c r="I44" t="s">
        <v>13</v>
      </c>
      <c r="J44">
        <v>30.8</v>
      </c>
      <c r="K44">
        <v>30.72</v>
      </c>
      <c r="L44">
        <f t="shared" si="8"/>
        <v>30.759999999999998</v>
      </c>
      <c r="M44">
        <f t="shared" si="9"/>
        <v>5.4994256302226918E-10</v>
      </c>
    </row>
    <row r="45" spans="9:28" x14ac:dyDescent="0.35">
      <c r="U45" s="7">
        <v>0.12074204111560562</v>
      </c>
      <c r="V45" s="7">
        <v>2.796953346649916E-2</v>
      </c>
      <c r="W45" s="7">
        <v>0.37892914162759872</v>
      </c>
    </row>
    <row r="46" spans="9:28" ht="15.5" x14ac:dyDescent="0.35">
      <c r="I46" s="4" t="s">
        <v>44</v>
      </c>
      <c r="U46" s="7">
        <v>8.1899587741147584E-2</v>
      </c>
      <c r="V46" s="7">
        <v>0.19957459658916418</v>
      </c>
      <c r="W46" s="7">
        <v>0.14112055060076648</v>
      </c>
    </row>
    <row r="47" spans="9:28" x14ac:dyDescent="0.35">
      <c r="I47" t="s">
        <v>46</v>
      </c>
      <c r="J47">
        <v>35.42</v>
      </c>
      <c r="K47">
        <v>35.21</v>
      </c>
      <c r="L47">
        <f t="shared" si="8"/>
        <v>35.314999999999998</v>
      </c>
      <c r="M47">
        <f t="shared" si="9"/>
        <v>2.3395142947066127E-11</v>
      </c>
      <c r="N47">
        <f>M47/M48</f>
        <v>9.9442060469364713E-2</v>
      </c>
      <c r="O47" s="7">
        <f>N47/N49</f>
        <v>0.29730177875068031</v>
      </c>
      <c r="P47">
        <v>42</v>
      </c>
      <c r="Q47" t="s">
        <v>45</v>
      </c>
      <c r="U47" s="7">
        <v>0.11422893127867596</v>
      </c>
      <c r="V47" s="7">
        <v>9.63881765879957E-2</v>
      </c>
      <c r="W47" s="7">
        <v>0.15020450619085693</v>
      </c>
    </row>
    <row r="48" spans="9:28" x14ac:dyDescent="0.35">
      <c r="I48" t="s">
        <v>11</v>
      </c>
      <c r="J48">
        <v>31.88</v>
      </c>
      <c r="K48">
        <v>32.090000000000003</v>
      </c>
      <c r="L48">
        <f t="shared" si="8"/>
        <v>31.984999999999999</v>
      </c>
      <c r="M48">
        <f t="shared" si="9"/>
        <v>2.3526406066649743E-10</v>
      </c>
      <c r="U48" s="7">
        <v>0.14259546448355329</v>
      </c>
      <c r="V48" s="7">
        <v>0.15496346249237306</v>
      </c>
      <c r="W48" s="7">
        <v>0.20804968367788138</v>
      </c>
    </row>
    <row r="49" spans="1:23" x14ac:dyDescent="0.35">
      <c r="I49" t="s">
        <v>12</v>
      </c>
      <c r="J49">
        <v>32.22</v>
      </c>
      <c r="K49">
        <v>32.130000000000003</v>
      </c>
      <c r="L49">
        <f t="shared" si="8"/>
        <v>32.174999999999997</v>
      </c>
      <c r="M49">
        <f t="shared" si="9"/>
        <v>2.0623382160029425E-10</v>
      </c>
      <c r="N49">
        <f>M49/M50</f>
        <v>0.33448188869652756</v>
      </c>
      <c r="U49" s="7">
        <v>0.16042823719536306</v>
      </c>
      <c r="V49" s="7">
        <v>0.36984687731221111</v>
      </c>
      <c r="W49" s="7">
        <v>0.27074376138148293</v>
      </c>
    </row>
    <row r="50" spans="1:23" x14ac:dyDescent="0.35">
      <c r="I50" t="s">
        <v>13</v>
      </c>
      <c r="J50">
        <v>30.87</v>
      </c>
      <c r="K50">
        <v>30.32</v>
      </c>
      <c r="L50">
        <f t="shared" si="8"/>
        <v>30.594999999999999</v>
      </c>
      <c r="M50">
        <f t="shared" si="9"/>
        <v>6.1657694652462445E-10</v>
      </c>
      <c r="U50" s="7">
        <v>0.23406806185862292</v>
      </c>
      <c r="V50" s="7">
        <v>0.13397168281703647</v>
      </c>
      <c r="W50" s="7">
        <v>0.2932087373079712</v>
      </c>
    </row>
    <row r="51" spans="1:23" x14ac:dyDescent="0.35">
      <c r="U51" s="7">
        <v>3.7681494615336292E-2</v>
      </c>
      <c r="V51" s="7">
        <v>0.29730177875068031</v>
      </c>
      <c r="W51" s="7">
        <v>0.26701635201196389</v>
      </c>
    </row>
    <row r="52" spans="1:23" ht="15.5" x14ac:dyDescent="0.35">
      <c r="A52" s="1" t="s">
        <v>0</v>
      </c>
      <c r="J52" s="3" t="s">
        <v>2</v>
      </c>
      <c r="U52" s="7">
        <v>0.15876887281734905</v>
      </c>
      <c r="V52" s="12"/>
      <c r="W52" s="7">
        <v>0.1033062897692774</v>
      </c>
    </row>
    <row r="53" spans="1:23" ht="15.5" x14ac:dyDescent="0.35">
      <c r="A53" s="4" t="s">
        <v>24</v>
      </c>
      <c r="D53" t="s">
        <v>4</v>
      </c>
      <c r="E53" t="s">
        <v>5</v>
      </c>
      <c r="F53" t="s">
        <v>6</v>
      </c>
      <c r="G53" s="4" t="s">
        <v>7</v>
      </c>
      <c r="J53" s="4" t="s">
        <v>25</v>
      </c>
      <c r="M53" t="s">
        <v>4</v>
      </c>
      <c r="N53" t="s">
        <v>5</v>
      </c>
      <c r="O53" t="s">
        <v>6</v>
      </c>
      <c r="P53" s="4" t="s">
        <v>7</v>
      </c>
      <c r="V53" s="12"/>
      <c r="W53" s="7">
        <v>0.20236055413685211</v>
      </c>
    </row>
    <row r="54" spans="1:23" x14ac:dyDescent="0.35">
      <c r="A54" t="s">
        <v>46</v>
      </c>
      <c r="B54" s="12">
        <v>34.89</v>
      </c>
      <c r="C54" s="12">
        <v>34.43</v>
      </c>
      <c r="D54">
        <f>AVERAGE(B54:C54)</f>
        <v>34.659999999999997</v>
      </c>
      <c r="E54">
        <f>2^(-D54)</f>
        <v>3.683836531040384E-11</v>
      </c>
      <c r="F54">
        <f>E54/E55</f>
        <v>0.15177436054938115</v>
      </c>
      <c r="G54" s="7">
        <f>F54/F56</f>
        <v>0.23406806185862292</v>
      </c>
      <c r="J54" t="s">
        <v>46</v>
      </c>
      <c r="K54" s="12">
        <v>35.89</v>
      </c>
      <c r="L54" s="12">
        <v>35.869999999999997</v>
      </c>
      <c r="M54">
        <f>AVERAGE(K54:L54)</f>
        <v>35.879999999999995</v>
      </c>
      <c r="N54">
        <f>2^(-M54)</f>
        <v>1.5814073595190159E-11</v>
      </c>
      <c r="O54">
        <f>N54/N55</f>
        <v>6.1213768599183135E-2</v>
      </c>
      <c r="P54" s="7">
        <f>O54/O56</f>
        <v>0.26701635201196389</v>
      </c>
      <c r="V54" s="12"/>
      <c r="W54" s="7">
        <v>0.25525303142679823</v>
      </c>
    </row>
    <row r="55" spans="1:23" x14ac:dyDescent="0.35">
      <c r="A55" t="s">
        <v>11</v>
      </c>
      <c r="B55" s="12">
        <v>31.89</v>
      </c>
      <c r="C55" s="12">
        <v>31.99</v>
      </c>
      <c r="D55">
        <f t="shared" ref="D55:D57" si="12">AVERAGE(B55:C55)</f>
        <v>31.939999999999998</v>
      </c>
      <c r="E55">
        <f t="shared" ref="E55:E57" si="13">2^(-D55)</f>
        <v>2.4271797408375932E-10</v>
      </c>
      <c r="J55" t="s">
        <v>11</v>
      </c>
      <c r="K55" s="12">
        <v>31.98</v>
      </c>
      <c r="L55" s="12">
        <v>31.72</v>
      </c>
      <c r="M55">
        <f t="shared" ref="M55:M57" si="14">AVERAGE(K55:L55)</f>
        <v>31.85</v>
      </c>
      <c r="N55">
        <f t="shared" ref="N55:N57" si="15">2^(-M55)</f>
        <v>2.5834177436024074E-10</v>
      </c>
      <c r="V55" s="12"/>
      <c r="W55">
        <v>0.25348986994750694</v>
      </c>
    </row>
    <row r="56" spans="1:23" x14ac:dyDescent="0.35">
      <c r="A56" t="s">
        <v>12</v>
      </c>
      <c r="B56" s="12">
        <v>30.56</v>
      </c>
      <c r="C56" s="12">
        <v>30.61</v>
      </c>
      <c r="D56">
        <f t="shared" si="12"/>
        <v>30.585000000000001</v>
      </c>
      <c r="E56">
        <f t="shared" si="13"/>
        <v>6.2086557833999389E-10</v>
      </c>
      <c r="F56">
        <f>E56/E57</f>
        <v>0.64841977732550649</v>
      </c>
      <c r="J56" t="s">
        <v>12</v>
      </c>
      <c r="K56" s="12">
        <v>31.82</v>
      </c>
      <c r="L56" s="12">
        <v>31.62</v>
      </c>
      <c r="M56">
        <f t="shared" si="14"/>
        <v>31.72</v>
      </c>
      <c r="N56">
        <f t="shared" si="15"/>
        <v>2.8270177645493492E-10</v>
      </c>
      <c r="O56">
        <f>N56/N57</f>
        <v>0.22925101080116772</v>
      </c>
      <c r="V56" s="12"/>
      <c r="W56" s="7">
        <v>0.32197040737745614</v>
      </c>
    </row>
    <row r="57" spans="1:23" x14ac:dyDescent="0.35">
      <c r="A57" t="s">
        <v>13</v>
      </c>
      <c r="B57" s="12">
        <v>29.9</v>
      </c>
      <c r="C57" s="12">
        <v>30.02</v>
      </c>
      <c r="D57">
        <f t="shared" si="12"/>
        <v>29.96</v>
      </c>
      <c r="E57">
        <f t="shared" si="13"/>
        <v>9.5750561603909802E-10</v>
      </c>
      <c r="J57" t="s">
        <v>13</v>
      </c>
      <c r="K57" s="12">
        <v>29.56</v>
      </c>
      <c r="L57" s="12">
        <v>29.63</v>
      </c>
      <c r="M57">
        <f t="shared" si="14"/>
        <v>29.594999999999999</v>
      </c>
      <c r="N57">
        <f t="shared" si="15"/>
        <v>1.2331538930492468E-9</v>
      </c>
      <c r="V57" s="12"/>
      <c r="W57" s="7"/>
    </row>
    <row r="58" spans="1:23" x14ac:dyDescent="0.35">
      <c r="B58" s="12"/>
      <c r="C58" s="12"/>
      <c r="K58" s="12"/>
      <c r="L58" s="12"/>
      <c r="V58" s="12"/>
      <c r="W58" s="7"/>
    </row>
    <row r="59" spans="1:23" ht="15.5" x14ac:dyDescent="0.35">
      <c r="A59" s="4" t="s">
        <v>26</v>
      </c>
      <c r="B59" s="12"/>
      <c r="C59" s="12"/>
      <c r="D59" t="s">
        <v>4</v>
      </c>
      <c r="E59" t="s">
        <v>5</v>
      </c>
      <c r="F59" t="s">
        <v>6</v>
      </c>
      <c r="G59" s="4" t="s">
        <v>7</v>
      </c>
      <c r="J59" s="4" t="s">
        <v>27</v>
      </c>
      <c r="K59" s="12"/>
      <c r="L59" s="12"/>
      <c r="M59" t="s">
        <v>4</v>
      </c>
      <c r="N59" t="s">
        <v>5</v>
      </c>
      <c r="O59" t="s">
        <v>6</v>
      </c>
      <c r="P59" s="4" t="s">
        <v>7</v>
      </c>
      <c r="S59" s="12"/>
    </row>
    <row r="60" spans="1:23" x14ac:dyDescent="0.35">
      <c r="A60" t="s">
        <v>46</v>
      </c>
      <c r="B60" s="12">
        <v>35.68</v>
      </c>
      <c r="C60" s="12">
        <v>35.71</v>
      </c>
      <c r="D60" s="9">
        <f>AVERAGE(B60:C60)</f>
        <v>35.695</v>
      </c>
      <c r="E60">
        <f>2^(-D60)</f>
        <v>1.7977707279015585E-11</v>
      </c>
      <c r="F60">
        <f>E60/E61</f>
        <v>5.6916864599498754E-2</v>
      </c>
      <c r="G60" s="7">
        <f>F60/F62</f>
        <v>3.7681494615336292E-2</v>
      </c>
      <c r="J60" t="s">
        <v>46</v>
      </c>
      <c r="K60" s="12">
        <v>35.909999999999997</v>
      </c>
      <c r="L60" s="12">
        <v>35.76</v>
      </c>
      <c r="M60">
        <f>AVERAGE(K60:L60)</f>
        <v>35.834999999999994</v>
      </c>
      <c r="N60">
        <f>2^(-M60)</f>
        <v>1.631511372439148E-11</v>
      </c>
      <c r="O60">
        <f>N60/N61</f>
        <v>6.9588851139293376E-2</v>
      </c>
      <c r="P60" s="7">
        <f>O60/O62</f>
        <v>0.1033062897692774</v>
      </c>
      <c r="S60" s="12"/>
    </row>
    <row r="61" spans="1:23" x14ac:dyDescent="0.35">
      <c r="A61" t="s">
        <v>11</v>
      </c>
      <c r="B61" s="12">
        <v>31.45</v>
      </c>
      <c r="C61" s="12">
        <v>31.67</v>
      </c>
      <c r="D61" s="9">
        <f t="shared" ref="D61:D63" si="16">AVERAGE(B61:C61)</f>
        <v>31.560000000000002</v>
      </c>
      <c r="E61">
        <f t="shared" ref="E61:E63" si="17">2^(-D61)</f>
        <v>3.1585905874326582E-10</v>
      </c>
      <c r="J61" t="s">
        <v>11</v>
      </c>
      <c r="K61" s="12">
        <v>32.090000000000003</v>
      </c>
      <c r="L61" s="12">
        <v>31.89</v>
      </c>
      <c r="M61">
        <f t="shared" ref="M61:M63" si="18">AVERAGE(K61:L61)</f>
        <v>31.990000000000002</v>
      </c>
      <c r="N61">
        <f t="shared" ref="N61:N63" si="19">2^(-M61)</f>
        <v>2.3445010885054178E-10</v>
      </c>
      <c r="S61" s="12"/>
    </row>
    <row r="62" spans="1:23" x14ac:dyDescent="0.35">
      <c r="A62" t="s">
        <v>12</v>
      </c>
      <c r="B62" s="12">
        <v>30.87</v>
      </c>
      <c r="C62" s="12">
        <v>30.98</v>
      </c>
      <c r="D62" s="9">
        <f t="shared" si="16"/>
        <v>30.925000000000001</v>
      </c>
      <c r="E62">
        <f t="shared" si="17"/>
        <v>4.9050945600254295E-10</v>
      </c>
      <c r="F62">
        <f>E62/E63</f>
        <v>1.5104725855628272</v>
      </c>
      <c r="J62" t="s">
        <v>12</v>
      </c>
      <c r="K62" s="12">
        <v>30.99</v>
      </c>
      <c r="L62" s="12">
        <v>31.12</v>
      </c>
      <c r="M62">
        <f t="shared" si="18"/>
        <v>31.055</v>
      </c>
      <c r="N62">
        <f t="shared" si="19"/>
        <v>4.482429675300378E-10</v>
      </c>
      <c r="O62">
        <f>N62/N63</f>
        <v>0.67361678843284367</v>
      </c>
      <c r="S62" s="12"/>
    </row>
    <row r="63" spans="1:23" x14ac:dyDescent="0.35">
      <c r="A63" t="s">
        <v>13</v>
      </c>
      <c r="B63" s="12">
        <v>31.54</v>
      </c>
      <c r="C63" s="12">
        <v>31.5</v>
      </c>
      <c r="D63" s="9">
        <f t="shared" si="16"/>
        <v>31.52</v>
      </c>
      <c r="E63">
        <f t="shared" si="17"/>
        <v>3.2473906556852271E-10</v>
      </c>
      <c r="J63" t="s">
        <v>13</v>
      </c>
      <c r="K63" s="12">
        <v>30.54</v>
      </c>
      <c r="L63" s="12">
        <v>30.43</v>
      </c>
      <c r="M63">
        <f t="shared" si="18"/>
        <v>30.484999999999999</v>
      </c>
      <c r="N63">
        <f t="shared" si="19"/>
        <v>6.6542725066705406E-10</v>
      </c>
      <c r="S63" s="12"/>
    </row>
    <row r="64" spans="1:23" x14ac:dyDescent="0.35">
      <c r="B64" s="12"/>
      <c r="C64" s="12"/>
      <c r="K64" s="12"/>
      <c r="L64" s="12"/>
      <c r="S64" s="12"/>
    </row>
    <row r="65" spans="1:20" ht="15.5" x14ac:dyDescent="0.35">
      <c r="A65" s="10"/>
      <c r="B65" s="12"/>
      <c r="C65" s="12"/>
      <c r="G65" s="4"/>
      <c r="J65" s="4" t="s">
        <v>29</v>
      </c>
      <c r="K65" s="12"/>
      <c r="L65" s="12"/>
      <c r="M65" t="s">
        <v>4</v>
      </c>
      <c r="N65" t="s">
        <v>5</v>
      </c>
      <c r="O65" t="s">
        <v>6</v>
      </c>
      <c r="P65" s="4" t="s">
        <v>7</v>
      </c>
      <c r="S65" s="12"/>
    </row>
    <row r="66" spans="1:20" ht="15.5" x14ac:dyDescent="0.35">
      <c r="A66" s="10" t="s">
        <v>32</v>
      </c>
      <c r="B66" s="12"/>
      <c r="C66" s="12"/>
      <c r="D66" t="s">
        <v>4</v>
      </c>
      <c r="E66" t="s">
        <v>5</v>
      </c>
      <c r="F66" t="s">
        <v>6</v>
      </c>
      <c r="G66" s="4" t="s">
        <v>7</v>
      </c>
      <c r="J66" t="s">
        <v>46</v>
      </c>
      <c r="K66" s="12">
        <v>34.119999999999997</v>
      </c>
      <c r="L66" s="12">
        <v>34.24</v>
      </c>
      <c r="M66">
        <f>AVERAGE(K66:L66)</f>
        <v>34.18</v>
      </c>
      <c r="N66">
        <f>2^(-M66)</f>
        <v>5.1380076695388174E-11</v>
      </c>
      <c r="O66">
        <f>N66/N67</f>
        <v>0.19078240112007008</v>
      </c>
      <c r="P66" s="7">
        <f>O66/O68</f>
        <v>0.20236055413685211</v>
      </c>
      <c r="S66" s="12"/>
      <c r="T66" s="12"/>
    </row>
    <row r="67" spans="1:20" x14ac:dyDescent="0.35">
      <c r="A67" t="s">
        <v>46</v>
      </c>
      <c r="B67" s="12">
        <v>34.75</v>
      </c>
      <c r="C67" s="12">
        <v>34.68</v>
      </c>
      <c r="D67">
        <f>AVERAGE(B67:C67)</f>
        <v>34.715000000000003</v>
      </c>
      <c r="E67">
        <f>2^(-D67)</f>
        <v>3.546040574074696E-11</v>
      </c>
      <c r="F67">
        <f>E67/E68</f>
        <v>7.9660039207453959E-2</v>
      </c>
      <c r="G67" s="7">
        <f>F67/F69</f>
        <v>0.15876887281734905</v>
      </c>
      <c r="J67" t="s">
        <v>11</v>
      </c>
      <c r="K67" s="12">
        <v>31.82</v>
      </c>
      <c r="L67" s="12">
        <v>31.76</v>
      </c>
      <c r="M67">
        <f t="shared" ref="M67:M69" si="20">AVERAGE(K67:L67)</f>
        <v>31.79</v>
      </c>
      <c r="N67">
        <f t="shared" ref="N67:N69" si="21">2^(-M67)</f>
        <v>2.6931245436549364E-10</v>
      </c>
      <c r="S67" s="12"/>
      <c r="T67" s="12"/>
    </row>
    <row r="68" spans="1:20" x14ac:dyDescent="0.35">
      <c r="A68" t="s">
        <v>11</v>
      </c>
      <c r="B68" s="12">
        <v>31.12</v>
      </c>
      <c r="C68" s="12">
        <v>31.01</v>
      </c>
      <c r="D68">
        <f>AVERAGE(B68:C68)</f>
        <v>31.065000000000001</v>
      </c>
      <c r="E68">
        <f>2^(-D68)</f>
        <v>4.4514672718650698E-10</v>
      </c>
      <c r="J68" t="s">
        <v>12</v>
      </c>
      <c r="K68" s="12">
        <v>30.2</v>
      </c>
      <c r="L68" s="12">
        <v>30.31</v>
      </c>
      <c r="M68">
        <f t="shared" si="20"/>
        <v>30.254999999999999</v>
      </c>
      <c r="N68">
        <f t="shared" si="21"/>
        <v>7.8043633575360151E-10</v>
      </c>
      <c r="O68">
        <f>N68/N69</f>
        <v>0.94278453591824041</v>
      </c>
      <c r="S68" s="12"/>
      <c r="T68" s="12"/>
    </row>
    <row r="69" spans="1:20" x14ac:dyDescent="0.35">
      <c r="A69" t="s">
        <v>12</v>
      </c>
      <c r="B69" s="12">
        <v>31.24</v>
      </c>
      <c r="C69" s="12">
        <v>31.3</v>
      </c>
      <c r="D69">
        <f t="shared" ref="D69:D70" si="22">AVERAGE(B69:C69)</f>
        <v>31.27</v>
      </c>
      <c r="E69">
        <f>2^(-D69)</f>
        <v>3.861820072934225E-10</v>
      </c>
      <c r="F69">
        <f>E69/E70</f>
        <v>0.50173587425475075</v>
      </c>
      <c r="J69" t="s">
        <v>13</v>
      </c>
      <c r="K69" s="12">
        <v>30.13</v>
      </c>
      <c r="L69" s="12">
        <v>30.21</v>
      </c>
      <c r="M69">
        <f t="shared" si="20"/>
        <v>30.17</v>
      </c>
      <c r="N69">
        <f t="shared" si="21"/>
        <v>8.277992542521742E-10</v>
      </c>
      <c r="S69" s="12"/>
      <c r="T69" s="12"/>
    </row>
    <row r="70" spans="1:20" x14ac:dyDescent="0.35">
      <c r="A70" t="s">
        <v>13</v>
      </c>
      <c r="B70" s="12">
        <v>30.21</v>
      </c>
      <c r="C70" s="12">
        <v>30.34</v>
      </c>
      <c r="D70">
        <f t="shared" si="22"/>
        <v>30.274999999999999</v>
      </c>
      <c r="E70">
        <f>2^(-D70)</f>
        <v>7.6969183809516257E-10</v>
      </c>
      <c r="K70" s="12"/>
      <c r="L70" s="12"/>
      <c r="S70" s="12"/>
      <c r="T70" s="12"/>
    </row>
    <row r="71" spans="1:20" ht="15.5" x14ac:dyDescent="0.35">
      <c r="B71" s="12"/>
      <c r="C71" s="12"/>
      <c r="J71" s="10" t="s">
        <v>30</v>
      </c>
      <c r="K71" s="12"/>
      <c r="L71" s="12"/>
      <c r="M71" t="s">
        <v>4</v>
      </c>
      <c r="N71" t="s">
        <v>5</v>
      </c>
      <c r="O71" t="s">
        <v>6</v>
      </c>
      <c r="P71" s="4" t="s">
        <v>7</v>
      </c>
      <c r="S71" s="12"/>
      <c r="T71" s="12"/>
    </row>
    <row r="72" spans="1:20" x14ac:dyDescent="0.35">
      <c r="G72" s="7">
        <v>0.12074204111560562</v>
      </c>
      <c r="J72" t="s">
        <v>46</v>
      </c>
      <c r="K72" s="12">
        <v>34.56</v>
      </c>
      <c r="L72" s="12">
        <v>34.29</v>
      </c>
      <c r="M72">
        <f>AVERAGE(K72:L72)</f>
        <v>34.424999999999997</v>
      </c>
      <c r="N72">
        <f>2^(-M72)</f>
        <v>4.3355320321940354E-11</v>
      </c>
      <c r="O72">
        <f>N72/N73</f>
        <v>0.1207420411156056</v>
      </c>
      <c r="P72" s="7">
        <f>O72/O74</f>
        <v>0.25525303142679823</v>
      </c>
      <c r="S72" s="12"/>
      <c r="T72" s="12"/>
    </row>
    <row r="73" spans="1:20" x14ac:dyDescent="0.35">
      <c r="G73" s="7">
        <v>8.1899587741147584E-2</v>
      </c>
      <c r="J73" t="s">
        <v>11</v>
      </c>
      <c r="K73" s="12">
        <v>31.29</v>
      </c>
      <c r="L73" s="12">
        <v>31.46</v>
      </c>
      <c r="M73">
        <f t="shared" ref="M73:M75" si="23">AVERAGE(K73:L73)</f>
        <v>31.375</v>
      </c>
      <c r="N73">
        <f t="shared" ref="N73:N75" si="24">2^(-M73)</f>
        <v>3.5907393912969712E-10</v>
      </c>
      <c r="S73" s="12"/>
      <c r="T73" s="12"/>
    </row>
    <row r="74" spans="1:20" x14ac:dyDescent="0.35">
      <c r="G74" s="7">
        <v>0.11422893127867596</v>
      </c>
      <c r="J74" t="s">
        <v>12</v>
      </c>
      <c r="K74" s="12">
        <v>31.86</v>
      </c>
      <c r="L74" s="12">
        <v>31.67</v>
      </c>
      <c r="M74">
        <f t="shared" si="23"/>
        <v>31.765000000000001</v>
      </c>
      <c r="N74">
        <f t="shared" si="24"/>
        <v>2.7401995314722106E-10</v>
      </c>
      <c r="O74">
        <f>N74/N75</f>
        <v>0.47302882336279772</v>
      </c>
      <c r="S74" s="12"/>
      <c r="T74" s="12"/>
    </row>
    <row r="75" spans="1:20" x14ac:dyDescent="0.35">
      <c r="G75" s="7">
        <v>0.14259546448355329</v>
      </c>
      <c r="J75" t="s">
        <v>13</v>
      </c>
      <c r="K75" s="12">
        <v>30.71</v>
      </c>
      <c r="L75" s="12">
        <v>30.66</v>
      </c>
      <c r="M75">
        <f t="shared" si="23"/>
        <v>30.685000000000002</v>
      </c>
      <c r="N75">
        <f t="shared" si="24"/>
        <v>5.7928806790079403E-10</v>
      </c>
      <c r="S75" s="12"/>
      <c r="T75" s="12"/>
    </row>
    <row r="76" spans="1:20" x14ac:dyDescent="0.35">
      <c r="G76" s="7">
        <v>0.16042823719536306</v>
      </c>
      <c r="K76" s="12"/>
      <c r="L76" s="12"/>
      <c r="S76" s="12"/>
      <c r="T76" s="12"/>
    </row>
    <row r="77" spans="1:20" ht="15.5" x14ac:dyDescent="0.35">
      <c r="A77" s="10"/>
      <c r="G77" s="7">
        <v>0.23406806185862292</v>
      </c>
      <c r="J77" s="10" t="s">
        <v>31</v>
      </c>
      <c r="K77" s="12"/>
      <c r="L77" s="12"/>
      <c r="M77" t="s">
        <v>4</v>
      </c>
      <c r="N77" t="s">
        <v>5</v>
      </c>
      <c r="O77" t="s">
        <v>6</v>
      </c>
      <c r="P77" s="4" t="s">
        <v>7</v>
      </c>
      <c r="S77" s="12"/>
      <c r="T77" s="12"/>
    </row>
    <row r="78" spans="1:20" x14ac:dyDescent="0.35">
      <c r="D78" s="11"/>
      <c r="G78" s="7">
        <v>3.7681494615336292E-2</v>
      </c>
      <c r="J78" t="s">
        <v>46</v>
      </c>
      <c r="K78" s="12">
        <v>35.96</v>
      </c>
      <c r="L78" s="12">
        <v>35.119999999999997</v>
      </c>
      <c r="M78">
        <f>AVERAGE(K78:L78)</f>
        <v>35.54</v>
      </c>
      <c r="N78">
        <f>2^(-M78)</f>
        <v>2.0016767930643168E-11</v>
      </c>
      <c r="O78">
        <f>N78/N79</f>
        <v>6.6063627535086392E-2</v>
      </c>
      <c r="P78">
        <f>O78/O80</f>
        <v>0.25348986994750694</v>
      </c>
      <c r="S78" s="12"/>
      <c r="T78" s="12"/>
    </row>
    <row r="79" spans="1:20" x14ac:dyDescent="0.35">
      <c r="D79" s="11"/>
      <c r="G79" s="7">
        <v>0.15876887281734905</v>
      </c>
      <c r="J79" t="s">
        <v>11</v>
      </c>
      <c r="K79" s="12">
        <v>31.69</v>
      </c>
      <c r="L79" s="12">
        <v>31.55</v>
      </c>
      <c r="M79">
        <f t="shared" ref="M79:M81" si="25">AVERAGE(K79:L79)</f>
        <v>31.62</v>
      </c>
      <c r="N79">
        <f t="shared" ref="N79:N81" si="26">2^(-M79)</f>
        <v>3.029922618162659E-10</v>
      </c>
      <c r="S79" s="12"/>
      <c r="T79" s="12"/>
    </row>
    <row r="80" spans="1:20" x14ac:dyDescent="0.35">
      <c r="D80" s="11"/>
      <c r="J80" t="s">
        <v>12</v>
      </c>
      <c r="K80" s="12">
        <v>32.74</v>
      </c>
      <c r="L80" s="12">
        <v>32.61</v>
      </c>
      <c r="M80">
        <f t="shared" si="25"/>
        <v>32.674999999999997</v>
      </c>
      <c r="N80">
        <f t="shared" si="26"/>
        <v>1.4582933376358513E-10</v>
      </c>
      <c r="O80">
        <f>N80/N81</f>
        <v>0.26061644021028119</v>
      </c>
      <c r="S80" s="12"/>
      <c r="T80" s="12"/>
    </row>
    <row r="81" spans="4:20" x14ac:dyDescent="0.35">
      <c r="D81" s="11"/>
      <c r="J81" t="s">
        <v>13</v>
      </c>
      <c r="K81" s="12">
        <v>30.63</v>
      </c>
      <c r="L81" s="12">
        <v>30.84</v>
      </c>
      <c r="M81">
        <f t="shared" si="25"/>
        <v>30.734999999999999</v>
      </c>
      <c r="N81">
        <f t="shared" si="26"/>
        <v>5.5955538969806028E-10</v>
      </c>
      <c r="S81" s="12"/>
      <c r="T81" s="12"/>
    </row>
    <row r="82" spans="4:20" x14ac:dyDescent="0.35">
      <c r="K82" s="12"/>
      <c r="L82" s="12"/>
      <c r="S82" s="12"/>
      <c r="T82" s="12"/>
    </row>
    <row r="83" spans="4:20" ht="15.5" x14ac:dyDescent="0.35">
      <c r="J83" s="10" t="s">
        <v>33</v>
      </c>
      <c r="K83" s="12"/>
      <c r="L83" s="12"/>
      <c r="M83" t="s">
        <v>4</v>
      </c>
      <c r="N83" t="s">
        <v>5</v>
      </c>
      <c r="O83" t="s">
        <v>6</v>
      </c>
      <c r="P83" s="4" t="s">
        <v>7</v>
      </c>
      <c r="S83" s="12"/>
      <c r="T83" s="12"/>
    </row>
    <row r="84" spans="4:20" x14ac:dyDescent="0.35">
      <c r="J84" t="s">
        <v>46</v>
      </c>
      <c r="K84" s="12">
        <v>35.020000000000003</v>
      </c>
      <c r="L84" s="12">
        <v>35.15</v>
      </c>
      <c r="M84" s="9">
        <f>AVERAGE(K84:L84)</f>
        <v>35.085000000000001</v>
      </c>
      <c r="N84">
        <f>2^(-M84)</f>
        <v>2.7438641290594797E-11</v>
      </c>
      <c r="O84">
        <f>N84/N85</f>
        <v>9.1823039579894294E-2</v>
      </c>
      <c r="P84" s="7">
        <f>O84/O86</f>
        <v>0.32197040737745614</v>
      </c>
      <c r="S84" s="12"/>
      <c r="T84" s="12"/>
    </row>
    <row r="85" spans="4:20" x14ac:dyDescent="0.35">
      <c r="J85" t="s">
        <v>11</v>
      </c>
      <c r="K85" s="12">
        <v>31.56</v>
      </c>
      <c r="L85" s="12">
        <v>31.72</v>
      </c>
      <c r="M85" s="9">
        <f t="shared" ref="M85:M87" si="27">AVERAGE(K85:L85)</f>
        <v>31.64</v>
      </c>
      <c r="N85">
        <f t="shared" ref="N85:N87" si="28">2^(-M85)</f>
        <v>2.9882087781161624E-10</v>
      </c>
      <c r="S85" s="12"/>
      <c r="T85" s="12"/>
    </row>
    <row r="86" spans="4:20" x14ac:dyDescent="0.35">
      <c r="J86" t="s">
        <v>12</v>
      </c>
      <c r="K86" s="12">
        <v>32.9</v>
      </c>
      <c r="L86" s="12">
        <v>32.57</v>
      </c>
      <c r="M86" s="9">
        <f t="shared" si="27"/>
        <v>32.734999999999999</v>
      </c>
      <c r="N86">
        <f t="shared" si="28"/>
        <v>1.3988884742451507E-10</v>
      </c>
      <c r="O86">
        <f>N86/N87</f>
        <v>0.28519092896710607</v>
      </c>
      <c r="S86" s="12"/>
      <c r="T86" s="12"/>
    </row>
    <row r="87" spans="4:20" x14ac:dyDescent="0.35">
      <c r="J87" t="s">
        <v>13</v>
      </c>
      <c r="K87" s="12">
        <v>30.87</v>
      </c>
      <c r="L87" s="12">
        <v>30.98</v>
      </c>
      <c r="M87" s="9">
        <f t="shared" si="27"/>
        <v>30.925000000000001</v>
      </c>
      <c r="N87">
        <f t="shared" si="28"/>
        <v>4.9050945600254295E-10</v>
      </c>
      <c r="T87" s="12"/>
    </row>
    <row r="88" spans="4:20" x14ac:dyDescent="0.35">
      <c r="K88" s="12"/>
      <c r="L88" s="12"/>
    </row>
    <row r="90" spans="4:20" ht="15.5" x14ac:dyDescent="0.35">
      <c r="J90" s="10" t="s">
        <v>49</v>
      </c>
      <c r="K90" s="12"/>
      <c r="L90" s="12"/>
      <c r="M90" t="s">
        <v>4</v>
      </c>
      <c r="N90" t="s">
        <v>5</v>
      </c>
      <c r="O90" t="s">
        <v>6</v>
      </c>
      <c r="P90" s="4" t="s">
        <v>7</v>
      </c>
    </row>
    <row r="91" spans="4:20" x14ac:dyDescent="0.35">
      <c r="J91" t="s">
        <v>10</v>
      </c>
      <c r="K91">
        <v>34.83</v>
      </c>
      <c r="L91">
        <v>34.049999999999997</v>
      </c>
      <c r="M91" s="8">
        <f>AVERAGE(K91:L91)</f>
        <v>34.44</v>
      </c>
      <c r="N91">
        <f>2^(-M91)</f>
        <v>4.2906881347621838E-11</v>
      </c>
      <c r="O91">
        <f>N91/N92</f>
        <v>6.9348092004240511E-2</v>
      </c>
      <c r="P91">
        <f>O91/O93</f>
        <v>0.42631744588397991</v>
      </c>
    </row>
    <row r="92" spans="4:20" x14ac:dyDescent="0.35">
      <c r="J92" t="s">
        <v>11</v>
      </c>
      <c r="K92">
        <v>30.65</v>
      </c>
      <c r="L92">
        <v>30.53</v>
      </c>
      <c r="M92">
        <f t="shared" ref="M92:M94" si="29">AVERAGE(K92:L92)</f>
        <v>30.59</v>
      </c>
      <c r="N92">
        <f t="shared" ref="N92:N94" si="30">2^(-M92)</f>
        <v>6.1871754661971325E-10</v>
      </c>
    </row>
    <row r="93" spans="4:20" x14ac:dyDescent="0.35">
      <c r="J93" t="s">
        <v>12</v>
      </c>
      <c r="K93" s="12">
        <v>31.86</v>
      </c>
      <c r="L93" s="12">
        <v>31.7</v>
      </c>
      <c r="M93">
        <f t="shared" si="29"/>
        <v>31.78</v>
      </c>
      <c r="N93">
        <f t="shared" si="30"/>
        <v>2.7118567062273095E-10</v>
      </c>
      <c r="O93">
        <f>N93/N94</f>
        <v>0.16266773193024156</v>
      </c>
    </row>
    <row r="94" spans="4:20" x14ac:dyDescent="0.35">
      <c r="J94" t="s">
        <v>13</v>
      </c>
      <c r="K94" s="12">
        <v>29.12</v>
      </c>
      <c r="L94" s="12">
        <v>29.2</v>
      </c>
      <c r="M94">
        <f t="shared" si="29"/>
        <v>29.16</v>
      </c>
      <c r="N94">
        <f t="shared" si="30"/>
        <v>1.6671141068040847E-9</v>
      </c>
    </row>
    <row r="96" spans="4:20" x14ac:dyDescent="0.35">
      <c r="J96" s="10" t="s">
        <v>48</v>
      </c>
    </row>
    <row r="97" spans="10:16" x14ac:dyDescent="0.35">
      <c r="J97" t="s">
        <v>10</v>
      </c>
      <c r="K97">
        <v>34.53</v>
      </c>
      <c r="L97">
        <v>34.67</v>
      </c>
      <c r="M97" s="8">
        <f>AVERAGE(K97:L97)</f>
        <v>34.6</v>
      </c>
      <c r="N97">
        <f>2^(-M97)</f>
        <v>3.8402734521453171E-11</v>
      </c>
      <c r="O97">
        <f>N97/N98</f>
        <v>5.3660339777359567E-2</v>
      </c>
      <c r="P97">
        <f>O97/O99</f>
        <v>0.38555270635198569</v>
      </c>
    </row>
    <row r="98" spans="10:16" x14ac:dyDescent="0.35">
      <c r="J98" t="s">
        <v>11</v>
      </c>
      <c r="K98">
        <v>30.45</v>
      </c>
      <c r="L98">
        <v>30.31</v>
      </c>
      <c r="M98">
        <f t="shared" ref="M98:M100" si="31">AVERAGE(K98:L98)</f>
        <v>30.38</v>
      </c>
      <c r="N98">
        <f t="shared" ref="N98:N100" si="32">2^(-M98)</f>
        <v>7.1566327534989068E-10</v>
      </c>
    </row>
    <row r="99" spans="10:16" x14ac:dyDescent="0.35">
      <c r="J99" t="s">
        <v>12</v>
      </c>
      <c r="K99" s="12">
        <v>31.79</v>
      </c>
      <c r="L99" s="12">
        <v>31.92</v>
      </c>
      <c r="M99">
        <f t="shared" si="31"/>
        <v>31.855</v>
      </c>
      <c r="N99">
        <f t="shared" si="32"/>
        <v>2.5744797972037188E-10</v>
      </c>
      <c r="O99">
        <f>N99/N100</f>
        <v>0.1391777022785855</v>
      </c>
    </row>
    <row r="100" spans="10:16" x14ac:dyDescent="0.35">
      <c r="J100" t="s">
        <v>13</v>
      </c>
      <c r="K100" s="12">
        <v>28.95</v>
      </c>
      <c r="L100" s="12">
        <v>29.07</v>
      </c>
      <c r="M100">
        <f t="shared" si="31"/>
        <v>29.009999999999998</v>
      </c>
      <c r="N100">
        <f t="shared" si="32"/>
        <v>1.8497789193634644E-9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519B-B8F9-40AF-BFBD-95DBE5B1D768}">
  <dimension ref="A1:Y99"/>
  <sheetViews>
    <sheetView topLeftCell="G87" zoomScale="92" zoomScaleNormal="92" workbookViewId="0">
      <selection activeCell="U94" sqref="U94"/>
    </sheetView>
  </sheetViews>
  <sheetFormatPr baseColWidth="10" defaultRowHeight="14.5" x14ac:dyDescent="0.35"/>
  <cols>
    <col min="1" max="1" width="17.26953125" customWidth="1"/>
    <col min="5" max="5" width="11.81640625" bestFit="1" customWidth="1"/>
    <col min="19" max="19" width="24.08984375" customWidth="1"/>
  </cols>
  <sheetData>
    <row r="1" spans="1:23" ht="15.5" x14ac:dyDescent="0.35">
      <c r="A1" s="1" t="s">
        <v>0</v>
      </c>
      <c r="I1" s="2" t="s">
        <v>1</v>
      </c>
      <c r="Q1" s="3" t="s">
        <v>2</v>
      </c>
    </row>
    <row r="2" spans="1:23" ht="15.5" x14ac:dyDescent="0.35">
      <c r="A2" s="4" t="s">
        <v>3</v>
      </c>
      <c r="D2" t="s">
        <v>4</v>
      </c>
      <c r="E2" t="s">
        <v>5</v>
      </c>
      <c r="F2" t="s">
        <v>6</v>
      </c>
      <c r="G2" s="4" t="s">
        <v>7</v>
      </c>
      <c r="I2" s="4" t="s">
        <v>8</v>
      </c>
      <c r="L2" t="s">
        <v>4</v>
      </c>
      <c r="M2" t="s">
        <v>5</v>
      </c>
      <c r="N2" t="s">
        <v>6</v>
      </c>
      <c r="O2" s="4" t="s">
        <v>7</v>
      </c>
      <c r="Q2" s="4" t="s">
        <v>9</v>
      </c>
      <c r="T2" t="s">
        <v>4</v>
      </c>
      <c r="U2" t="s">
        <v>5</v>
      </c>
      <c r="V2" t="s">
        <v>6</v>
      </c>
    </row>
    <row r="3" spans="1:23" ht="15.5" x14ac:dyDescent="0.35">
      <c r="A3" t="s">
        <v>47</v>
      </c>
      <c r="B3">
        <v>37.44</v>
      </c>
      <c r="C3">
        <v>37.96</v>
      </c>
      <c r="D3">
        <f>AVERAGE(B3:C3)</f>
        <v>37.700000000000003</v>
      </c>
      <c r="E3">
        <f>2^(-D3)</f>
        <v>4.4788772842181622E-12</v>
      </c>
      <c r="F3">
        <f>E3/E4</f>
        <v>1.2779719664965303E-2</v>
      </c>
      <c r="G3" s="7">
        <f>F3/F5</f>
        <v>0.11422893127867433</v>
      </c>
      <c r="I3" t="s">
        <v>47</v>
      </c>
      <c r="J3">
        <v>37.840000000000003</v>
      </c>
      <c r="K3">
        <v>37.43</v>
      </c>
      <c r="L3" s="5">
        <f>AVERAGE(J3:K3)</f>
        <v>37.635000000000005</v>
      </c>
      <c r="M3">
        <f>2^(-L3)</f>
        <v>4.6852860741994684E-12</v>
      </c>
      <c r="N3">
        <f>M3/M4</f>
        <v>1.923663145851429E-2</v>
      </c>
      <c r="O3" s="7">
        <f>N3/N5</f>
        <v>4.1234622211652854E-2</v>
      </c>
      <c r="Q3" t="s">
        <v>47</v>
      </c>
      <c r="R3">
        <v>35.65</v>
      </c>
      <c r="S3">
        <v>35.51</v>
      </c>
      <c r="T3">
        <f>AVERAGE(R3:S3)</f>
        <v>35.58</v>
      </c>
      <c r="U3">
        <f>2^(-T3)</f>
        <v>1.9469408358943704E-11</v>
      </c>
      <c r="V3">
        <f>U3/U4</f>
        <v>6.4928693956103942E-2</v>
      </c>
      <c r="W3" s="7">
        <f>V3/V5</f>
        <v>0.28519092896710602</v>
      </c>
    </row>
    <row r="4" spans="1:23" x14ac:dyDescent="0.35">
      <c r="A4" t="s">
        <v>11</v>
      </c>
      <c r="B4">
        <v>31.09</v>
      </c>
      <c r="C4">
        <v>31.73</v>
      </c>
      <c r="D4">
        <f t="shared" ref="D4:D18" si="0">AVERAGE(B4:C4)</f>
        <v>31.41</v>
      </c>
      <c r="E4">
        <f t="shared" ref="E4:E18" si="1">2^(-D4)</f>
        <v>3.5046756905761299E-10</v>
      </c>
      <c r="I4" t="s">
        <v>11</v>
      </c>
      <c r="J4">
        <v>31.94</v>
      </c>
      <c r="K4">
        <v>31.93</v>
      </c>
      <c r="L4">
        <f t="shared" ref="L4:L12" si="2">AVERAGE(J4:K4)</f>
        <v>31.935000000000002</v>
      </c>
      <c r="M4">
        <f t="shared" ref="M4:M12" si="3">2^(-L4)</f>
        <v>2.4356062984851345E-10</v>
      </c>
      <c r="Q4" t="s">
        <v>11</v>
      </c>
      <c r="R4">
        <v>31.34</v>
      </c>
      <c r="S4">
        <v>31.93</v>
      </c>
      <c r="T4">
        <f t="shared" ref="T4:T17" si="4">AVERAGE(R4:S4)</f>
        <v>31.634999999999998</v>
      </c>
      <c r="U4">
        <f t="shared" ref="U4:U18" si="5">2^(-T4)</f>
        <v>2.998583087487683E-10</v>
      </c>
    </row>
    <row r="5" spans="1:23" x14ac:dyDescent="0.35">
      <c r="A5" t="s">
        <v>12</v>
      </c>
      <c r="B5">
        <v>33.119999999999997</v>
      </c>
      <c r="C5">
        <v>33.89</v>
      </c>
      <c r="D5">
        <f t="shared" si="0"/>
        <v>33.504999999999995</v>
      </c>
      <c r="E5">
        <f t="shared" si="1"/>
        <v>8.203326463361886E-11</v>
      </c>
      <c r="F5">
        <f>E5/E6</f>
        <v>0.11187813386599704</v>
      </c>
      <c r="I5" t="s">
        <v>12</v>
      </c>
      <c r="J5">
        <v>31.89</v>
      </c>
      <c r="K5">
        <v>31.32</v>
      </c>
      <c r="L5">
        <f t="shared" si="2"/>
        <v>31.605</v>
      </c>
      <c r="M5">
        <f t="shared" si="3"/>
        <v>3.0615896922654267E-10</v>
      </c>
      <c r="N5">
        <f>M5/M6</f>
        <v>0.46651649576840409</v>
      </c>
      <c r="Q5" t="s">
        <v>12</v>
      </c>
      <c r="R5">
        <v>32.14</v>
      </c>
      <c r="S5">
        <v>32.909999999999997</v>
      </c>
      <c r="T5">
        <f t="shared" si="4"/>
        <v>32.524999999999999</v>
      </c>
      <c r="U5">
        <f t="shared" si="5"/>
        <v>1.6180777687606607E-10</v>
      </c>
      <c r="V5">
        <f>U5/U6</f>
        <v>0.22766745839799424</v>
      </c>
    </row>
    <row r="6" spans="1:23" x14ac:dyDescent="0.35">
      <c r="A6" t="s">
        <v>13</v>
      </c>
      <c r="B6">
        <v>30.67</v>
      </c>
      <c r="C6">
        <v>30.02</v>
      </c>
      <c r="D6">
        <f t="shared" si="0"/>
        <v>30.344999999999999</v>
      </c>
      <c r="E6">
        <f t="shared" si="1"/>
        <v>7.3323769175373342E-10</v>
      </c>
      <c r="I6" t="s">
        <v>13</v>
      </c>
      <c r="J6">
        <v>30.37</v>
      </c>
      <c r="K6">
        <v>30.64</v>
      </c>
      <c r="L6">
        <f t="shared" si="2"/>
        <v>30.505000000000003</v>
      </c>
      <c r="M6">
        <f t="shared" si="3"/>
        <v>6.5626611706894757E-10</v>
      </c>
      <c r="Q6" t="s">
        <v>13</v>
      </c>
      <c r="R6">
        <v>30.77</v>
      </c>
      <c r="S6">
        <v>30.01</v>
      </c>
      <c r="T6">
        <f t="shared" si="4"/>
        <v>30.39</v>
      </c>
      <c r="U6">
        <f t="shared" si="5"/>
        <v>7.1071982800986721E-10</v>
      </c>
    </row>
    <row r="8" spans="1:23" ht="15.5" x14ac:dyDescent="0.35">
      <c r="A8" s="4" t="s">
        <v>14</v>
      </c>
      <c r="I8" s="4" t="s">
        <v>15</v>
      </c>
      <c r="Q8" s="4" t="s">
        <v>16</v>
      </c>
    </row>
    <row r="9" spans="1:23" ht="15.5" x14ac:dyDescent="0.35">
      <c r="A9" t="s">
        <v>47</v>
      </c>
      <c r="B9">
        <v>37.74</v>
      </c>
      <c r="C9">
        <v>37.979999999999997</v>
      </c>
      <c r="D9" s="5">
        <f t="shared" si="0"/>
        <v>37.86</v>
      </c>
      <c r="E9">
        <f t="shared" si="1"/>
        <v>4.0087074589850567E-12</v>
      </c>
      <c r="F9">
        <f>E9/E10</f>
        <v>1.3602352551501906E-2</v>
      </c>
      <c r="G9" s="7">
        <f>F9/F11</f>
        <v>6.3592480756417602E-2</v>
      </c>
      <c r="I9" t="s">
        <v>47</v>
      </c>
      <c r="J9">
        <v>36.32</v>
      </c>
      <c r="K9">
        <v>36.11</v>
      </c>
      <c r="L9">
        <f t="shared" si="2"/>
        <v>36.215000000000003</v>
      </c>
      <c r="M9">
        <f t="shared" si="3"/>
        <v>1.2537146681454244E-11</v>
      </c>
      <c r="N9">
        <f>M9/M10</f>
        <v>4.9377581991460869E-2</v>
      </c>
      <c r="O9" s="7">
        <f>N9/N11</f>
        <v>0.12032430538771835</v>
      </c>
      <c r="Q9" t="s">
        <v>47</v>
      </c>
      <c r="R9">
        <v>35.78</v>
      </c>
      <c r="S9">
        <v>35.299999999999997</v>
      </c>
      <c r="T9">
        <f t="shared" si="4"/>
        <v>35.54</v>
      </c>
      <c r="U9">
        <f t="shared" si="5"/>
        <v>2.0016767930643168E-11</v>
      </c>
      <c r="V9">
        <f>U9/U10</f>
        <v>6.0580613558441437E-2</v>
      </c>
      <c r="W9" s="7">
        <f>V9/V11</f>
        <v>0.2183932239791733</v>
      </c>
    </row>
    <row r="10" spans="1:23" x14ac:dyDescent="0.35">
      <c r="A10" t="s">
        <v>11</v>
      </c>
      <c r="B10">
        <v>31.99</v>
      </c>
      <c r="C10">
        <v>31.33</v>
      </c>
      <c r="D10">
        <f t="shared" si="0"/>
        <v>31.659999999999997</v>
      </c>
      <c r="E10">
        <f t="shared" si="1"/>
        <v>2.9470692248323134E-10</v>
      </c>
      <c r="I10" t="s">
        <v>11</v>
      </c>
      <c r="J10">
        <v>31.76</v>
      </c>
      <c r="K10">
        <v>31.99</v>
      </c>
      <c r="L10">
        <f t="shared" si="2"/>
        <v>31.875</v>
      </c>
      <c r="M10">
        <f t="shared" si="3"/>
        <v>2.539036173059742E-10</v>
      </c>
      <c r="Q10" t="s">
        <v>11</v>
      </c>
      <c r="R10">
        <v>31.38</v>
      </c>
      <c r="S10">
        <v>31.61</v>
      </c>
      <c r="T10">
        <f t="shared" si="4"/>
        <v>31.494999999999997</v>
      </c>
      <c r="U10">
        <f t="shared" si="5"/>
        <v>3.3041540444837552E-10</v>
      </c>
    </row>
    <row r="11" spans="1:23" ht="15.5" x14ac:dyDescent="0.35">
      <c r="A11" t="s">
        <v>12</v>
      </c>
      <c r="B11">
        <v>32.229999999999997</v>
      </c>
      <c r="C11">
        <v>32.54</v>
      </c>
      <c r="D11" s="6">
        <f t="shared" si="0"/>
        <v>32.384999999999998</v>
      </c>
      <c r="E11">
        <f t="shared" si="1"/>
        <v>1.7829681712835869E-10</v>
      </c>
      <c r="F11">
        <f>E11/E12</f>
        <v>0.21389875642065101</v>
      </c>
      <c r="I11" t="s">
        <v>12</v>
      </c>
      <c r="J11">
        <v>31.32</v>
      </c>
      <c r="K11">
        <v>31.53</v>
      </c>
      <c r="L11">
        <f t="shared" si="2"/>
        <v>31.425000000000001</v>
      </c>
      <c r="M11">
        <f t="shared" si="3"/>
        <v>3.4684256257552227E-10</v>
      </c>
      <c r="N11">
        <f>M11/M12</f>
        <v>0.41037080440524942</v>
      </c>
      <c r="Q11" t="s">
        <v>12</v>
      </c>
      <c r="R11">
        <v>32.07</v>
      </c>
      <c r="S11">
        <v>32.729999999999997</v>
      </c>
      <c r="T11">
        <f t="shared" si="4"/>
        <v>32.4</v>
      </c>
      <c r="U11">
        <f t="shared" si="5"/>
        <v>1.7645263188872476E-10</v>
      </c>
      <c r="V11">
        <f>U11/U12</f>
        <v>0.27739236801696104</v>
      </c>
    </row>
    <row r="12" spans="1:23" x14ac:dyDescent="0.35">
      <c r="A12" t="s">
        <v>13</v>
      </c>
      <c r="B12">
        <v>30.02</v>
      </c>
      <c r="C12">
        <v>30.3</v>
      </c>
      <c r="D12">
        <f t="shared" si="0"/>
        <v>30.16</v>
      </c>
      <c r="E12">
        <f t="shared" si="1"/>
        <v>8.3355705340204068E-10</v>
      </c>
      <c r="I12" t="s">
        <v>13</v>
      </c>
      <c r="J12">
        <v>30.09</v>
      </c>
      <c r="K12">
        <v>30.19</v>
      </c>
      <c r="L12">
        <f t="shared" si="2"/>
        <v>30.14</v>
      </c>
      <c r="M12">
        <f t="shared" si="3"/>
        <v>8.4519307624284177E-10</v>
      </c>
      <c r="Q12" t="s">
        <v>13</v>
      </c>
      <c r="R12">
        <v>30.12</v>
      </c>
      <c r="S12">
        <v>30.98</v>
      </c>
      <c r="T12">
        <f t="shared" si="4"/>
        <v>30.55</v>
      </c>
      <c r="U12">
        <f t="shared" si="5"/>
        <v>6.3611206447444737E-10</v>
      </c>
    </row>
    <row r="14" spans="1:23" ht="15.5" x14ac:dyDescent="0.35">
      <c r="A14" s="4" t="s">
        <v>17</v>
      </c>
      <c r="Q14" s="4" t="s">
        <v>18</v>
      </c>
    </row>
    <row r="15" spans="1:23" ht="15.5" x14ac:dyDescent="0.35">
      <c r="A15" t="s">
        <v>47</v>
      </c>
      <c r="B15">
        <v>36.99</v>
      </c>
      <c r="C15">
        <v>36.31</v>
      </c>
      <c r="D15">
        <f t="shared" si="0"/>
        <v>36.650000000000006</v>
      </c>
      <c r="E15">
        <f t="shared" si="1"/>
        <v>9.2736491010819543E-12</v>
      </c>
      <c r="F15">
        <f>E15/E16</f>
        <v>3.2352028870042931E-2</v>
      </c>
      <c r="G15" s="7">
        <f>F15/F17</f>
        <v>9.7395572457562377E-2</v>
      </c>
      <c r="J15" t="s">
        <v>19</v>
      </c>
      <c r="L15">
        <f>AVERAGE(G3,G9,G15,G21,G27)</f>
        <v>9.1738994830884768E-2</v>
      </c>
      <c r="N15" t="s">
        <v>20</v>
      </c>
      <c r="O15">
        <f>L16/L15</f>
        <v>0.88053574108368649</v>
      </c>
      <c r="Q15" t="s">
        <v>47</v>
      </c>
      <c r="R15">
        <v>34.65</v>
      </c>
      <c r="S15">
        <v>34.86</v>
      </c>
      <c r="T15" s="6">
        <f t="shared" si="4"/>
        <v>34.754999999999995</v>
      </c>
      <c r="U15">
        <f t="shared" si="5"/>
        <v>3.4490739080984751E-11</v>
      </c>
      <c r="V15">
        <f>U15/U16</f>
        <v>0.10657936147099493</v>
      </c>
      <c r="W15" s="7">
        <f>V15/V17</f>
        <v>8.7474116599699933E-2</v>
      </c>
    </row>
    <row r="16" spans="1:23" x14ac:dyDescent="0.35">
      <c r="A16" t="s">
        <v>11</v>
      </c>
      <c r="B16">
        <v>31.89</v>
      </c>
      <c r="C16">
        <v>31.51</v>
      </c>
      <c r="D16">
        <f t="shared" si="0"/>
        <v>31.700000000000003</v>
      </c>
      <c r="E16">
        <f t="shared" si="1"/>
        <v>2.8664814618996253E-10</v>
      </c>
      <c r="J16" t="s">
        <v>21</v>
      </c>
      <c r="L16">
        <f>AVERAGE(O3,O9)</f>
        <v>8.0779463799685605E-2</v>
      </c>
      <c r="N16" t="s">
        <v>22</v>
      </c>
      <c r="O16">
        <f>L17/L15</f>
        <v>2.1476082612981138</v>
      </c>
      <c r="Q16" t="s">
        <v>11</v>
      </c>
      <c r="R16">
        <v>31.63</v>
      </c>
      <c r="S16">
        <v>31.42</v>
      </c>
      <c r="T16">
        <f t="shared" si="4"/>
        <v>31.524999999999999</v>
      </c>
      <c r="U16">
        <f t="shared" si="5"/>
        <v>3.2361555375213277E-10</v>
      </c>
    </row>
    <row r="17" spans="1:25" x14ac:dyDescent="0.35">
      <c r="A17" t="s">
        <v>12</v>
      </c>
      <c r="B17">
        <v>32.54</v>
      </c>
      <c r="C17">
        <v>32.020000000000003</v>
      </c>
      <c r="D17">
        <f t="shared" si="0"/>
        <v>32.28</v>
      </c>
      <c r="E17">
        <f t="shared" si="1"/>
        <v>1.9175722665795436E-10</v>
      </c>
      <c r="F17">
        <f>E17/E18</f>
        <v>0.33217145352412708</v>
      </c>
      <c r="J17" t="s">
        <v>23</v>
      </c>
      <c r="L17">
        <f>AVERAGE(W3,W9,W15)</f>
        <v>0.19701942318199309</v>
      </c>
      <c r="Q17" t="s">
        <v>12</v>
      </c>
      <c r="R17">
        <v>31.65</v>
      </c>
      <c r="S17">
        <v>31.32</v>
      </c>
      <c r="T17">
        <f t="shared" si="4"/>
        <v>31.484999999999999</v>
      </c>
      <c r="U17">
        <f t="shared" si="5"/>
        <v>3.3271362533352636E-10</v>
      </c>
      <c r="V17">
        <f>U17/U18</f>
        <v>1.2184102636751926</v>
      </c>
    </row>
    <row r="18" spans="1:25" x14ac:dyDescent="0.35">
      <c r="A18" t="s">
        <v>13</v>
      </c>
      <c r="B18">
        <v>30.45</v>
      </c>
      <c r="C18">
        <v>30.93</v>
      </c>
      <c r="D18">
        <f t="shared" si="0"/>
        <v>30.689999999999998</v>
      </c>
      <c r="E18">
        <f t="shared" si="1"/>
        <v>5.7728388343890663E-10</v>
      </c>
      <c r="Q18" t="s">
        <v>13</v>
      </c>
      <c r="R18">
        <v>31.87</v>
      </c>
      <c r="S18">
        <v>31.67</v>
      </c>
      <c r="T18">
        <f>AVERAGE(R18:S18)</f>
        <v>31.770000000000003</v>
      </c>
      <c r="U18">
        <f t="shared" si="5"/>
        <v>2.7307191612941154E-10</v>
      </c>
    </row>
    <row r="21" spans="1:25" ht="15.5" x14ac:dyDescent="0.35">
      <c r="A21" s="1" t="s">
        <v>0</v>
      </c>
      <c r="I21" s="2" t="s">
        <v>1</v>
      </c>
      <c r="S21" s="3" t="s">
        <v>2</v>
      </c>
    </row>
    <row r="22" spans="1:25" ht="15.5" x14ac:dyDescent="0.35">
      <c r="A22" s="4" t="s">
        <v>34</v>
      </c>
      <c r="D22" t="s">
        <v>4</v>
      </c>
      <c r="E22" t="s">
        <v>5</v>
      </c>
      <c r="F22" t="s">
        <v>6</v>
      </c>
      <c r="G22" s="4" t="s">
        <v>7</v>
      </c>
      <c r="I22" s="4" t="s">
        <v>35</v>
      </c>
      <c r="L22" t="s">
        <v>4</v>
      </c>
      <c r="M22" t="s">
        <v>5</v>
      </c>
      <c r="N22" t="s">
        <v>6</v>
      </c>
      <c r="O22" s="4" t="s">
        <v>7</v>
      </c>
      <c r="P22" t="s">
        <v>36</v>
      </c>
      <c r="S22" s="4" t="s">
        <v>37</v>
      </c>
      <c r="V22" t="s">
        <v>4</v>
      </c>
      <c r="W22" t="s">
        <v>5</v>
      </c>
      <c r="X22" t="s">
        <v>6</v>
      </c>
    </row>
    <row r="23" spans="1:25" ht="15.5" x14ac:dyDescent="0.35">
      <c r="A23" t="s">
        <v>47</v>
      </c>
      <c r="B23">
        <v>37.979999999999997</v>
      </c>
      <c r="C23">
        <v>37.81</v>
      </c>
      <c r="D23" s="6">
        <f>AVERAGE(B23:C23)</f>
        <v>37.894999999999996</v>
      </c>
      <c r="E23">
        <f>2^(-D23)</f>
        <v>3.9126257996299825E-12</v>
      </c>
      <c r="F23">
        <f>E23/E24</f>
        <v>1.1086901220315519E-2</v>
      </c>
      <c r="G23" s="7">
        <f>F23/F25</f>
        <v>0.14259546448355329</v>
      </c>
      <c r="I23" t="s">
        <v>47</v>
      </c>
      <c r="J23">
        <v>37.57</v>
      </c>
      <c r="K23">
        <v>37.770000000000003</v>
      </c>
      <c r="L23" s="8">
        <f>AVERAGE(J23:K23)</f>
        <v>37.67</v>
      </c>
      <c r="M23">
        <f>2^(-L23)</f>
        <v>4.5729880167412466E-12</v>
      </c>
      <c r="N23">
        <f>M23/M24</f>
        <v>1.5145153389610358E-2</v>
      </c>
      <c r="O23" s="7">
        <f>N23/N25</f>
        <v>9.63881765879957E-2</v>
      </c>
      <c r="P23">
        <v>43</v>
      </c>
      <c r="S23" t="s">
        <v>47</v>
      </c>
      <c r="T23">
        <v>35.67</v>
      </c>
      <c r="U23">
        <v>35.450000000000003</v>
      </c>
      <c r="V23">
        <f>AVERAGE(T23:U23)</f>
        <v>35.56</v>
      </c>
      <c r="W23">
        <f>2^(-V23)</f>
        <v>1.9741191171454107E-11</v>
      </c>
      <c r="X23">
        <f>W23/W24</f>
        <v>7.6946525834056909E-2</v>
      </c>
      <c r="Y23" s="7">
        <f>X23/X25</f>
        <v>0.30566006942301649</v>
      </c>
    </row>
    <row r="24" spans="1:25" x14ac:dyDescent="0.35">
      <c r="A24" t="s">
        <v>11</v>
      </c>
      <c r="B24">
        <v>31.24</v>
      </c>
      <c r="C24">
        <v>31.56</v>
      </c>
      <c r="D24">
        <f t="shared" ref="D24:D32" si="6">AVERAGE(B24:C24)</f>
        <v>31.4</v>
      </c>
      <c r="E24">
        <f t="shared" ref="E24:E32" si="7">2^(-D24)</f>
        <v>3.5290526377745019E-10</v>
      </c>
      <c r="I24" t="s">
        <v>11</v>
      </c>
      <c r="J24">
        <v>31.9</v>
      </c>
      <c r="K24">
        <v>31.35</v>
      </c>
      <c r="L24">
        <f t="shared" ref="L24:L50" si="8">AVERAGE(J24:K24)</f>
        <v>31.625</v>
      </c>
      <c r="M24">
        <f t="shared" ref="M24:M50" si="9">2^(-L24)</f>
        <v>3.0194398822519268E-10</v>
      </c>
      <c r="S24" t="s">
        <v>11</v>
      </c>
      <c r="T24">
        <v>31.85</v>
      </c>
      <c r="U24">
        <v>31.87</v>
      </c>
      <c r="V24">
        <f t="shared" ref="V24:V38" si="10">AVERAGE(T24:U24)</f>
        <v>31.86</v>
      </c>
      <c r="W24">
        <f t="shared" ref="W24:W38" si="11">2^(-V24)</f>
        <v>2.5655727737504373E-10</v>
      </c>
    </row>
    <row r="25" spans="1:25" x14ac:dyDescent="0.35">
      <c r="A25" t="s">
        <v>12</v>
      </c>
      <c r="B25">
        <v>33.590000000000003</v>
      </c>
      <c r="C25">
        <v>33.65</v>
      </c>
      <c r="D25">
        <f t="shared" si="6"/>
        <v>33.620000000000005</v>
      </c>
      <c r="E25">
        <f t="shared" si="7"/>
        <v>7.5748065454066462E-11</v>
      </c>
      <c r="F25">
        <f>E25/E26</f>
        <v>7.7750728331154345E-2</v>
      </c>
      <c r="I25" t="s">
        <v>12</v>
      </c>
      <c r="J25">
        <v>31.98</v>
      </c>
      <c r="K25">
        <v>31.79</v>
      </c>
      <c r="L25">
        <f t="shared" si="8"/>
        <v>31.884999999999998</v>
      </c>
      <c r="M25">
        <f t="shared" si="9"/>
        <v>2.5214977691088067E-10</v>
      </c>
      <c r="N25">
        <f>M25/M26</f>
        <v>0.15712667181522919</v>
      </c>
      <c r="S25" t="s">
        <v>12</v>
      </c>
      <c r="T25">
        <v>31.09</v>
      </c>
      <c r="U25">
        <v>31.28</v>
      </c>
      <c r="V25">
        <f t="shared" si="10"/>
        <v>31.185000000000002</v>
      </c>
      <c r="W25">
        <f t="shared" si="11"/>
        <v>4.0961852107310425E-10</v>
      </c>
      <c r="X25">
        <f>W25/W26</f>
        <v>0.25173888751417905</v>
      </c>
    </row>
    <row r="26" spans="1:25" x14ac:dyDescent="0.35">
      <c r="A26" t="s">
        <v>13</v>
      </c>
      <c r="B26">
        <v>30.01</v>
      </c>
      <c r="C26">
        <v>29.86</v>
      </c>
      <c r="D26">
        <f t="shared" si="6"/>
        <v>29.935000000000002</v>
      </c>
      <c r="E26">
        <f t="shared" si="7"/>
        <v>9.7424251939405401E-10</v>
      </c>
      <c r="I26" t="s">
        <v>13</v>
      </c>
      <c r="J26">
        <v>29.09</v>
      </c>
      <c r="K26">
        <v>29.34</v>
      </c>
      <c r="L26">
        <f t="shared" si="8"/>
        <v>29.215</v>
      </c>
      <c r="M26">
        <f t="shared" si="9"/>
        <v>1.604754775226147E-9</v>
      </c>
      <c r="S26" t="s">
        <v>13</v>
      </c>
      <c r="T26">
        <v>29.12</v>
      </c>
      <c r="U26">
        <v>29.27</v>
      </c>
      <c r="V26">
        <f t="shared" si="10"/>
        <v>29.195</v>
      </c>
      <c r="W26">
        <f t="shared" si="11"/>
        <v>1.6271563170788728E-9</v>
      </c>
    </row>
    <row r="28" spans="1:25" ht="15.5" x14ac:dyDescent="0.35">
      <c r="A28" s="4" t="s">
        <v>28</v>
      </c>
      <c r="I28" s="4" t="s">
        <v>39</v>
      </c>
      <c r="S28" s="4" t="s">
        <v>40</v>
      </c>
    </row>
    <row r="29" spans="1:25" ht="15.5" x14ac:dyDescent="0.35">
      <c r="A29" t="s">
        <v>47</v>
      </c>
      <c r="B29">
        <v>38.020000000000003</v>
      </c>
      <c r="C29">
        <v>37.79</v>
      </c>
      <c r="D29" s="5">
        <f t="shared" si="6"/>
        <v>37.905000000000001</v>
      </c>
      <c r="E29">
        <f t="shared" si="7"/>
        <v>3.8855993190658482E-12</v>
      </c>
      <c r="F29">
        <f>E29/E30</f>
        <v>1.384011748597439E-2</v>
      </c>
      <c r="G29" s="7">
        <f>F29/F31</f>
        <v>0.16042823719536306</v>
      </c>
      <c r="I29" t="s">
        <v>47</v>
      </c>
      <c r="J29">
        <v>36.89</v>
      </c>
      <c r="K29">
        <v>36.54</v>
      </c>
      <c r="L29">
        <f t="shared" si="8"/>
        <v>36.715000000000003</v>
      </c>
      <c r="M29">
        <f t="shared" si="9"/>
        <v>8.86510143518674E-12</v>
      </c>
      <c r="N29">
        <f>M29/M30</f>
        <v>2.7872766231877899E-2</v>
      </c>
      <c r="O29" s="7">
        <f>N29/N31</f>
        <v>0.15496346249237306</v>
      </c>
      <c r="P29">
        <v>43</v>
      </c>
      <c r="S29" t="s">
        <v>47</v>
      </c>
      <c r="T29">
        <v>35.42</v>
      </c>
      <c r="U29">
        <v>35.31</v>
      </c>
      <c r="V29">
        <f>AVERAGE(T29:U29)</f>
        <v>35.365000000000002</v>
      </c>
      <c r="W29">
        <f t="shared" si="11"/>
        <v>2.2598218492960994E-11</v>
      </c>
      <c r="X29">
        <f>W29/W30</f>
        <v>4.9721030234682266E-2</v>
      </c>
      <c r="Y29" s="7">
        <f>X29/X31</f>
        <v>0.20949678366698615</v>
      </c>
    </row>
    <row r="30" spans="1:25" x14ac:dyDescent="0.35">
      <c r="A30" t="s">
        <v>11</v>
      </c>
      <c r="B30">
        <v>31.82</v>
      </c>
      <c r="C30">
        <v>31.64</v>
      </c>
      <c r="D30">
        <f t="shared" si="6"/>
        <v>31.73</v>
      </c>
      <c r="E30">
        <f t="shared" si="7"/>
        <v>2.8074901264411408E-10</v>
      </c>
      <c r="I30" t="s">
        <v>11</v>
      </c>
      <c r="J30">
        <v>31.12</v>
      </c>
      <c r="K30">
        <v>31.98</v>
      </c>
      <c r="L30">
        <f t="shared" si="8"/>
        <v>31.55</v>
      </c>
      <c r="M30">
        <f t="shared" si="9"/>
        <v>3.1805603223722306E-10</v>
      </c>
      <c r="S30" t="s">
        <v>11</v>
      </c>
      <c r="T30">
        <v>30.98</v>
      </c>
      <c r="U30">
        <v>31.09</v>
      </c>
      <c r="V30">
        <f t="shared" si="10"/>
        <v>31.035</v>
      </c>
      <c r="W30">
        <f t="shared" si="11"/>
        <v>4.5450020617629717E-10</v>
      </c>
    </row>
    <row r="31" spans="1:25" x14ac:dyDescent="0.35">
      <c r="A31" t="s">
        <v>12</v>
      </c>
      <c r="B31">
        <v>31.73</v>
      </c>
      <c r="C31">
        <v>31.91</v>
      </c>
      <c r="D31">
        <f t="shared" si="6"/>
        <v>31.82</v>
      </c>
      <c r="E31">
        <f t="shared" si="7"/>
        <v>2.6377008419851749E-10</v>
      </c>
      <c r="F31">
        <f>E31/E32</f>
        <v>8.6269834587289332E-2</v>
      </c>
      <c r="I31" t="s">
        <v>12</v>
      </c>
      <c r="J31">
        <v>31.22</v>
      </c>
      <c r="K31">
        <v>31.91</v>
      </c>
      <c r="L31">
        <f t="shared" si="8"/>
        <v>31.564999999999998</v>
      </c>
      <c r="M31">
        <f t="shared" si="9"/>
        <v>3.1476626941657801E-10</v>
      </c>
      <c r="N31">
        <f>M31/M32</f>
        <v>0.17986669750135284</v>
      </c>
      <c r="S31" t="s">
        <v>12</v>
      </c>
      <c r="T31">
        <v>31.15</v>
      </c>
      <c r="U31">
        <v>30.99</v>
      </c>
      <c r="V31">
        <f t="shared" si="10"/>
        <v>31.07</v>
      </c>
      <c r="W31">
        <f t="shared" si="11"/>
        <v>4.4360663650740818E-10</v>
      </c>
      <c r="X31">
        <f>W31/W32</f>
        <v>0.23733553023763021</v>
      </c>
    </row>
    <row r="32" spans="1:25" x14ac:dyDescent="0.35">
      <c r="A32" t="s">
        <v>13</v>
      </c>
      <c r="B32">
        <v>28.45</v>
      </c>
      <c r="C32">
        <v>28.12</v>
      </c>
      <c r="D32">
        <f t="shared" si="6"/>
        <v>28.285</v>
      </c>
      <c r="E32">
        <f t="shared" si="7"/>
        <v>3.0575007528457735E-9</v>
      </c>
      <c r="I32" t="s">
        <v>13</v>
      </c>
      <c r="J32">
        <v>29.03</v>
      </c>
      <c r="K32">
        <v>29.15</v>
      </c>
      <c r="L32">
        <f t="shared" si="8"/>
        <v>29.09</v>
      </c>
      <c r="M32">
        <f t="shared" si="9"/>
        <v>1.749997491415611E-9</v>
      </c>
      <c r="S32" t="s">
        <v>13</v>
      </c>
      <c r="T32">
        <v>28.96</v>
      </c>
      <c r="U32">
        <v>29.03</v>
      </c>
      <c r="V32">
        <f t="shared" si="10"/>
        <v>28.995000000000001</v>
      </c>
      <c r="W32">
        <f t="shared" si="11"/>
        <v>1.8691117847515319E-9</v>
      </c>
    </row>
    <row r="34" spans="9:25" ht="15.5" x14ac:dyDescent="0.35">
      <c r="I34" s="4" t="s">
        <v>41</v>
      </c>
      <c r="S34" s="4" t="s">
        <v>42</v>
      </c>
    </row>
    <row r="35" spans="9:25" ht="15.5" x14ac:dyDescent="0.35">
      <c r="I35" t="s">
        <v>47</v>
      </c>
      <c r="J35">
        <v>36.56</v>
      </c>
      <c r="K35">
        <v>36.35</v>
      </c>
      <c r="L35" s="5">
        <f t="shared" si="8"/>
        <v>36.454999999999998</v>
      </c>
      <c r="M35">
        <f t="shared" si="9"/>
        <v>1.0615770182922837E-11</v>
      </c>
      <c r="N35">
        <f>M35/M36</f>
        <v>4.3737058299849897E-2</v>
      </c>
      <c r="O35" s="7">
        <f>N35/N37</f>
        <v>0.36984687731221111</v>
      </c>
      <c r="P35">
        <v>42</v>
      </c>
      <c r="S35" t="s">
        <v>47</v>
      </c>
      <c r="T35">
        <v>34.57</v>
      </c>
      <c r="U35">
        <v>34.18</v>
      </c>
      <c r="V35" s="6">
        <f>AVERAGE(T35:U35)</f>
        <v>34.375</v>
      </c>
      <c r="W35">
        <f t="shared" si="11"/>
        <v>4.4884242391212044E-11</v>
      </c>
      <c r="X35">
        <f>W35/W36</f>
        <v>0.14408579334985755</v>
      </c>
      <c r="Y35" s="7">
        <f>X35/X37</f>
        <v>0.41899356733397142</v>
      </c>
    </row>
    <row r="36" spans="9:25" x14ac:dyDescent="0.35">
      <c r="I36" t="s">
        <v>11</v>
      </c>
      <c r="J36">
        <v>31.99</v>
      </c>
      <c r="K36">
        <v>31.89</v>
      </c>
      <c r="L36">
        <f t="shared" si="8"/>
        <v>31.939999999999998</v>
      </c>
      <c r="M36">
        <f t="shared" si="9"/>
        <v>2.4271797408375932E-10</v>
      </c>
      <c r="S36" t="s">
        <v>11</v>
      </c>
      <c r="T36">
        <v>31.49</v>
      </c>
      <c r="U36">
        <v>31.67</v>
      </c>
      <c r="V36">
        <f>AVERAGE(T36:U36)</f>
        <v>31.58</v>
      </c>
      <c r="W36">
        <f t="shared" si="11"/>
        <v>3.1151053374309937E-10</v>
      </c>
    </row>
    <row r="37" spans="9:25" x14ac:dyDescent="0.35">
      <c r="I37" t="s">
        <v>12</v>
      </c>
      <c r="J37">
        <v>32.340000000000003</v>
      </c>
      <c r="K37">
        <v>32.119999999999997</v>
      </c>
      <c r="L37">
        <f t="shared" si="8"/>
        <v>32.230000000000004</v>
      </c>
      <c r="M37">
        <f t="shared" si="9"/>
        <v>1.9851953065208065E-10</v>
      </c>
      <c r="N37">
        <f>M37/M38</f>
        <v>0.118257205840699</v>
      </c>
      <c r="S37" t="s">
        <v>12</v>
      </c>
      <c r="T37">
        <v>31.08</v>
      </c>
      <c r="U37">
        <v>31.15</v>
      </c>
      <c r="V37">
        <f t="shared" si="10"/>
        <v>31.114999999999998</v>
      </c>
      <c r="W37">
        <f t="shared" si="11"/>
        <v>4.2998339549144648E-10</v>
      </c>
      <c r="X37">
        <f>W37/W38</f>
        <v>0.34388545453493713</v>
      </c>
    </row>
    <row r="38" spans="9:25" x14ac:dyDescent="0.35">
      <c r="I38" t="s">
        <v>13</v>
      </c>
      <c r="J38">
        <v>29.09</v>
      </c>
      <c r="K38">
        <v>29.21</v>
      </c>
      <c r="L38">
        <f t="shared" si="8"/>
        <v>29.15</v>
      </c>
      <c r="M38">
        <f t="shared" si="9"/>
        <v>1.6787098024242242E-9</v>
      </c>
      <c r="S38" t="s">
        <v>13</v>
      </c>
      <c r="T38">
        <v>29.75</v>
      </c>
      <c r="U38">
        <v>29.4</v>
      </c>
      <c r="V38">
        <f t="shared" si="10"/>
        <v>29.574999999999999</v>
      </c>
      <c r="W38">
        <f t="shared" si="11"/>
        <v>1.2503680798972619E-9</v>
      </c>
    </row>
    <row r="40" spans="9:25" ht="15.5" x14ac:dyDescent="0.35">
      <c r="I40" s="4" t="s">
        <v>43</v>
      </c>
    </row>
    <row r="41" spans="9:25" x14ac:dyDescent="0.35">
      <c r="I41" t="s">
        <v>47</v>
      </c>
      <c r="J41">
        <v>36.46</v>
      </c>
      <c r="K41">
        <v>36.54</v>
      </c>
      <c r="L41">
        <f t="shared" si="8"/>
        <v>36.5</v>
      </c>
      <c r="M41">
        <f t="shared" si="9"/>
        <v>1.0289757937229982E-11</v>
      </c>
      <c r="N41">
        <f>M41/M42</f>
        <v>4.9377581991460869E-2</v>
      </c>
      <c r="O41" s="7">
        <f>N41/N43</f>
        <v>0.13397168281703647</v>
      </c>
      <c r="P41">
        <v>41</v>
      </c>
    </row>
    <row r="42" spans="9:25" x14ac:dyDescent="0.35">
      <c r="I42" t="s">
        <v>11</v>
      </c>
      <c r="J42">
        <v>32.11</v>
      </c>
      <c r="K42">
        <v>32.21</v>
      </c>
      <c r="L42">
        <f t="shared" si="8"/>
        <v>32.159999999999997</v>
      </c>
      <c r="M42">
        <f t="shared" si="9"/>
        <v>2.0838926335051087E-10</v>
      </c>
    </row>
    <row r="43" spans="9:25" x14ac:dyDescent="0.35">
      <c r="I43" t="s">
        <v>12</v>
      </c>
      <c r="J43">
        <v>32.15</v>
      </c>
      <c r="K43">
        <v>32.25</v>
      </c>
      <c r="L43">
        <f t="shared" si="8"/>
        <v>32.200000000000003</v>
      </c>
      <c r="M43">
        <f t="shared" si="9"/>
        <v>2.0269084798547515E-10</v>
      </c>
      <c r="N43">
        <f>M43/M44</f>
        <v>0.36856730432277424</v>
      </c>
    </row>
    <row r="44" spans="9:25" x14ac:dyDescent="0.35">
      <c r="I44" t="s">
        <v>13</v>
      </c>
      <c r="J44">
        <v>30.8</v>
      </c>
      <c r="K44">
        <v>30.72</v>
      </c>
      <c r="L44">
        <f t="shared" si="8"/>
        <v>30.759999999999998</v>
      </c>
      <c r="M44">
        <f t="shared" si="9"/>
        <v>5.4994256302226918E-10</v>
      </c>
    </row>
    <row r="45" spans="9:25" x14ac:dyDescent="0.35">
      <c r="S45" s="7">
        <v>0.11422893127867433</v>
      </c>
      <c r="T45" s="7">
        <v>4.1234622211652854E-2</v>
      </c>
      <c r="U45" s="7">
        <v>0.28519092896710602</v>
      </c>
    </row>
    <row r="46" spans="9:25" ht="15.5" x14ac:dyDescent="0.35">
      <c r="I46" s="4" t="s">
        <v>44</v>
      </c>
      <c r="S46" s="7">
        <v>6.3592480756417602E-2</v>
      </c>
      <c r="T46" s="7">
        <v>0.12032430538771835</v>
      </c>
      <c r="U46" s="7">
        <v>0.2183932239791733</v>
      </c>
    </row>
    <row r="47" spans="9:25" x14ac:dyDescent="0.35">
      <c r="I47" t="s">
        <v>47</v>
      </c>
      <c r="J47">
        <v>35.42</v>
      </c>
      <c r="K47">
        <v>35.21</v>
      </c>
      <c r="L47">
        <f t="shared" si="8"/>
        <v>35.314999999999998</v>
      </c>
      <c r="M47">
        <f t="shared" si="9"/>
        <v>2.3395142947066127E-11</v>
      </c>
      <c r="N47">
        <f>M47/M48</f>
        <v>9.9442060469364713E-2</v>
      </c>
      <c r="O47" s="7">
        <f>N47/N49</f>
        <v>0.29730177875068031</v>
      </c>
      <c r="P47">
        <v>42</v>
      </c>
      <c r="Q47" t="s">
        <v>45</v>
      </c>
      <c r="S47" s="7">
        <v>9.7395572457562377E-2</v>
      </c>
      <c r="T47" s="7">
        <v>9.63881765879957E-2</v>
      </c>
      <c r="U47" s="7">
        <v>8.7474116599699933E-2</v>
      </c>
    </row>
    <row r="48" spans="9:25" x14ac:dyDescent="0.35">
      <c r="I48" t="s">
        <v>11</v>
      </c>
      <c r="J48">
        <v>31.88</v>
      </c>
      <c r="K48">
        <v>32.090000000000003</v>
      </c>
      <c r="L48">
        <f t="shared" si="8"/>
        <v>31.984999999999999</v>
      </c>
      <c r="M48">
        <f t="shared" si="9"/>
        <v>2.3526406066649743E-10</v>
      </c>
      <c r="S48" s="7">
        <v>0.14259546448355329</v>
      </c>
      <c r="T48" s="7">
        <v>0.15496346249237306</v>
      </c>
      <c r="U48" s="7">
        <v>0.30566006942301649</v>
      </c>
    </row>
    <row r="49" spans="1:21" x14ac:dyDescent="0.35">
      <c r="I49" t="s">
        <v>12</v>
      </c>
      <c r="J49">
        <v>32.22</v>
      </c>
      <c r="K49">
        <v>32.130000000000003</v>
      </c>
      <c r="L49">
        <f t="shared" si="8"/>
        <v>32.174999999999997</v>
      </c>
      <c r="M49">
        <f t="shared" si="9"/>
        <v>2.0623382160029425E-10</v>
      </c>
      <c r="N49">
        <f>M49/M50</f>
        <v>0.33448188869652756</v>
      </c>
      <c r="S49" s="7">
        <v>0.16042823719536306</v>
      </c>
      <c r="T49" s="7">
        <v>0.36984687731221111</v>
      </c>
      <c r="U49" s="7">
        <v>0.20949678366698615</v>
      </c>
    </row>
    <row r="50" spans="1:21" x14ac:dyDescent="0.35">
      <c r="I50" t="s">
        <v>13</v>
      </c>
      <c r="J50">
        <v>30.87</v>
      </c>
      <c r="K50">
        <v>30.32</v>
      </c>
      <c r="L50">
        <f t="shared" si="8"/>
        <v>30.594999999999999</v>
      </c>
      <c r="M50">
        <f t="shared" si="9"/>
        <v>6.1657694652462445E-10</v>
      </c>
      <c r="S50" s="7">
        <v>0.34868591658760079</v>
      </c>
      <c r="T50" s="7">
        <v>0.13397168281703647</v>
      </c>
      <c r="U50" s="7">
        <v>0.41899356733397142</v>
      </c>
    </row>
    <row r="51" spans="1:21" ht="15.5" x14ac:dyDescent="0.35">
      <c r="A51" s="1" t="s">
        <v>0</v>
      </c>
      <c r="J51" s="3" t="s">
        <v>2</v>
      </c>
      <c r="S51" s="7">
        <v>0.15177436054938062</v>
      </c>
      <c r="T51" s="7">
        <v>0.29730177875068031</v>
      </c>
      <c r="U51" s="7">
        <v>0.44906618644196622</v>
      </c>
    </row>
    <row r="52" spans="1:21" ht="15.5" x14ac:dyDescent="0.35">
      <c r="A52" s="4" t="s">
        <v>24</v>
      </c>
      <c r="D52" t="s">
        <v>4</v>
      </c>
      <c r="E52" t="s">
        <v>5</v>
      </c>
      <c r="F52" t="s">
        <v>6</v>
      </c>
      <c r="G52" s="4" t="s">
        <v>7</v>
      </c>
      <c r="J52" s="4" t="s">
        <v>25</v>
      </c>
      <c r="M52" t="s">
        <v>4</v>
      </c>
      <c r="N52" t="s">
        <v>5</v>
      </c>
      <c r="O52" t="s">
        <v>6</v>
      </c>
      <c r="P52" s="4" t="s">
        <v>7</v>
      </c>
      <c r="S52" s="7">
        <v>0.11033787453633209</v>
      </c>
      <c r="U52" s="7">
        <v>0.38288949927359561</v>
      </c>
    </row>
    <row r="53" spans="1:21" x14ac:dyDescent="0.35">
      <c r="A53" t="s">
        <v>47</v>
      </c>
      <c r="B53" s="12">
        <v>35.53</v>
      </c>
      <c r="C53" s="12">
        <v>35.72</v>
      </c>
      <c r="D53" s="12">
        <f>AVERAGE(B53:C53)</f>
        <v>35.625</v>
      </c>
      <c r="E53">
        <f>2^(-D53)</f>
        <v>1.8871499264074533E-11</v>
      </c>
      <c r="F53">
        <f>E53/E54</f>
        <v>8.5673925311231358E-2</v>
      </c>
      <c r="G53" s="7">
        <f>F53/F55</f>
        <v>0.34868591658760079</v>
      </c>
      <c r="J53" t="s">
        <v>47</v>
      </c>
      <c r="K53" s="12">
        <v>34.89</v>
      </c>
      <c r="L53" s="12">
        <v>34.76</v>
      </c>
      <c r="M53">
        <f>AVERAGE(K53:L53)</f>
        <v>34.825000000000003</v>
      </c>
      <c r="N53">
        <f>2^(-M53)</f>
        <v>3.285718862916484E-11</v>
      </c>
      <c r="O53">
        <f>N53/N54</f>
        <v>0.18685615607936681</v>
      </c>
      <c r="P53" s="7">
        <f>O53/O55</f>
        <v>0.44906618644196622</v>
      </c>
      <c r="U53" s="7">
        <v>0.34687794018605211</v>
      </c>
    </row>
    <row r="54" spans="1:21" x14ac:dyDescent="0.35">
      <c r="A54" t="s">
        <v>11</v>
      </c>
      <c r="B54" s="12">
        <v>32.03</v>
      </c>
      <c r="C54" s="12">
        <v>32.130000000000003</v>
      </c>
      <c r="D54">
        <f t="shared" ref="D54:D56" si="12">AVERAGE(B54:C54)</f>
        <v>32.08</v>
      </c>
      <c r="E54">
        <f t="shared" ref="E54:E56" si="13">2^(-D54)</f>
        <v>2.2027121082078619E-10</v>
      </c>
      <c r="J54" t="s">
        <v>11</v>
      </c>
      <c r="K54" s="12">
        <v>32.35</v>
      </c>
      <c r="L54" s="12">
        <v>32.46</v>
      </c>
      <c r="M54">
        <f t="shared" ref="M54:M56" si="14">AVERAGE(K54:L54)</f>
        <v>32.405000000000001</v>
      </c>
      <c r="N54">
        <f t="shared" ref="N54:N56" si="15">2^(-M54)</f>
        <v>1.758421521590587E-10</v>
      </c>
      <c r="U54" s="7">
        <v>0.1073206795547197</v>
      </c>
    </row>
    <row r="55" spans="1:21" x14ac:dyDescent="0.35">
      <c r="A55" t="s">
        <v>12</v>
      </c>
      <c r="B55" s="12">
        <v>31.87</v>
      </c>
      <c r="C55" s="12">
        <v>31.79</v>
      </c>
      <c r="D55">
        <f t="shared" si="12"/>
        <v>31.83</v>
      </c>
      <c r="E55">
        <f t="shared" si="13"/>
        <v>2.619480911383434E-10</v>
      </c>
      <c r="F55">
        <f>E55/E56</f>
        <v>0.24570514963631288</v>
      </c>
      <c r="J55" t="s">
        <v>12</v>
      </c>
      <c r="K55" s="12">
        <v>31.78</v>
      </c>
      <c r="L55" s="12">
        <v>31.54</v>
      </c>
      <c r="M55">
        <f t="shared" si="14"/>
        <v>31.66</v>
      </c>
      <c r="N55">
        <f t="shared" si="15"/>
        <v>2.9470692248323026E-10</v>
      </c>
      <c r="O55">
        <f>N55/N56</f>
        <v>0.41609936735576203</v>
      </c>
      <c r="U55" s="7">
        <v>0.3789291416275975</v>
      </c>
    </row>
    <row r="56" spans="1:21" x14ac:dyDescent="0.35">
      <c r="A56" t="s">
        <v>13</v>
      </c>
      <c r="B56" s="12">
        <v>29.67</v>
      </c>
      <c r="C56" s="12">
        <v>29.94</v>
      </c>
      <c r="D56">
        <f t="shared" si="12"/>
        <v>29.805</v>
      </c>
      <c r="E56">
        <f t="shared" si="13"/>
        <v>1.0661074524733118E-9</v>
      </c>
      <c r="J56" t="s">
        <v>13</v>
      </c>
      <c r="K56" s="12">
        <v>30.47</v>
      </c>
      <c r="L56" s="12">
        <v>30.32</v>
      </c>
      <c r="M56">
        <f t="shared" si="14"/>
        <v>30.395</v>
      </c>
      <c r="N56">
        <f t="shared" si="15"/>
        <v>7.0826092420192971E-10</v>
      </c>
      <c r="U56" s="7">
        <v>0.5644822024030679</v>
      </c>
    </row>
    <row r="57" spans="1:21" x14ac:dyDescent="0.35">
      <c r="B57" s="12"/>
      <c r="C57" s="12"/>
      <c r="K57" s="12"/>
      <c r="L57" s="12"/>
    </row>
    <row r="58" spans="1:21" ht="15.5" x14ac:dyDescent="0.35">
      <c r="A58" s="4" t="s">
        <v>26</v>
      </c>
      <c r="B58" s="12"/>
      <c r="C58" s="12"/>
      <c r="D58" t="s">
        <v>4</v>
      </c>
      <c r="E58" t="s">
        <v>5</v>
      </c>
      <c r="F58" t="s">
        <v>6</v>
      </c>
      <c r="G58" s="4" t="s">
        <v>7</v>
      </c>
      <c r="J58" s="4" t="s">
        <v>27</v>
      </c>
      <c r="K58" s="12"/>
      <c r="L58" s="12"/>
      <c r="M58" t="s">
        <v>4</v>
      </c>
      <c r="N58" t="s">
        <v>5</v>
      </c>
      <c r="O58" t="s">
        <v>6</v>
      </c>
      <c r="P58" s="4" t="s">
        <v>7</v>
      </c>
    </row>
    <row r="59" spans="1:21" x14ac:dyDescent="0.35">
      <c r="A59" t="s">
        <v>47</v>
      </c>
      <c r="B59" s="12">
        <v>36.229999999999997</v>
      </c>
      <c r="C59" s="12">
        <v>36.119999999999997</v>
      </c>
      <c r="D59" s="9">
        <f>AVERAGE(B59:C59)</f>
        <v>36.174999999999997</v>
      </c>
      <c r="E59">
        <f>2^(-D59)</f>
        <v>1.2889613850018386E-11</v>
      </c>
      <c r="F59">
        <f>E59/E60</f>
        <v>4.3737058299849897E-2</v>
      </c>
      <c r="G59" s="7">
        <f>F59/F61</f>
        <v>0.15177436054938062</v>
      </c>
      <c r="J59" t="s">
        <v>47</v>
      </c>
      <c r="K59" s="12">
        <v>35.03</v>
      </c>
      <c r="L59" s="12">
        <v>35.159999999999997</v>
      </c>
      <c r="M59">
        <f>AVERAGE(K59:L59)</f>
        <v>35.094999999999999</v>
      </c>
      <c r="N59">
        <f>2^(-M59)</f>
        <v>2.7249108750678541E-11</v>
      </c>
      <c r="O59">
        <f>N59/N60</f>
        <v>7.2543994648982479E-2</v>
      </c>
      <c r="P59" s="7">
        <f>O59/O61</f>
        <v>0.38288949927359561</v>
      </c>
    </row>
    <row r="60" spans="1:21" x14ac:dyDescent="0.35">
      <c r="A60" t="s">
        <v>11</v>
      </c>
      <c r="B60" s="12">
        <v>31.78</v>
      </c>
      <c r="C60" s="12">
        <v>31.54</v>
      </c>
      <c r="D60" s="9">
        <f t="shared" ref="D60:D62" si="16">AVERAGE(B60:C60)</f>
        <v>31.66</v>
      </c>
      <c r="E60">
        <f t="shared" ref="E60:E62" si="17">2^(-D60)</f>
        <v>2.9470692248323026E-10</v>
      </c>
      <c r="J60" t="s">
        <v>11</v>
      </c>
      <c r="K60" s="12">
        <v>31.24</v>
      </c>
      <c r="L60" s="12">
        <v>31.38</v>
      </c>
      <c r="M60">
        <f t="shared" ref="M60:M62" si="18">AVERAGE(K60:L60)</f>
        <v>31.31</v>
      </c>
      <c r="N60">
        <f t="shared" ref="N60:N62" si="19">2^(-M60)</f>
        <v>3.7562183999555563E-10</v>
      </c>
    </row>
    <row r="61" spans="1:21" x14ac:dyDescent="0.35">
      <c r="A61" t="s">
        <v>12</v>
      </c>
      <c r="B61" s="12">
        <v>31.29</v>
      </c>
      <c r="C61" s="12">
        <v>31.08</v>
      </c>
      <c r="D61" s="9">
        <f t="shared" si="16"/>
        <v>31.184999999999999</v>
      </c>
      <c r="E61">
        <f t="shared" si="17"/>
        <v>4.096185210731057E-10</v>
      </c>
      <c r="F61">
        <f>E61/E62</f>
        <v>0.28817158669971671</v>
      </c>
      <c r="J61" t="s">
        <v>12</v>
      </c>
      <c r="K61" s="12">
        <v>31.43</v>
      </c>
      <c r="L61" s="12">
        <v>31.56</v>
      </c>
      <c r="M61">
        <f t="shared" si="18"/>
        <v>31.494999999999997</v>
      </c>
      <c r="N61">
        <f t="shared" si="19"/>
        <v>3.3041540444837552E-10</v>
      </c>
      <c r="O61">
        <f>N61/N62</f>
        <v>0.18946457081379975</v>
      </c>
    </row>
    <row r="62" spans="1:21" x14ac:dyDescent="0.35">
      <c r="A62" t="s">
        <v>13</v>
      </c>
      <c r="B62" s="12">
        <v>29.32</v>
      </c>
      <c r="C62" s="12">
        <v>29.46</v>
      </c>
      <c r="D62" s="9">
        <f t="shared" si="16"/>
        <v>29.39</v>
      </c>
      <c r="E62">
        <f t="shared" si="17"/>
        <v>1.4214396560197319E-9</v>
      </c>
      <c r="J62" t="s">
        <v>13</v>
      </c>
      <c r="K62" s="12">
        <v>29.03</v>
      </c>
      <c r="L62" s="12">
        <v>29.16</v>
      </c>
      <c r="M62">
        <f t="shared" si="18"/>
        <v>29.094999999999999</v>
      </c>
      <c r="N62">
        <f t="shared" si="19"/>
        <v>1.7439429600434276E-9</v>
      </c>
    </row>
    <row r="63" spans="1:21" x14ac:dyDescent="0.35">
      <c r="B63" s="12"/>
      <c r="C63" s="12"/>
      <c r="K63" s="12"/>
      <c r="L63" s="12"/>
    </row>
    <row r="64" spans="1:21" ht="15.5" x14ac:dyDescent="0.35">
      <c r="A64" s="10"/>
      <c r="B64" s="12"/>
      <c r="C64" s="12"/>
      <c r="G64" s="4"/>
      <c r="J64" s="4" t="s">
        <v>29</v>
      </c>
      <c r="K64" s="12"/>
      <c r="L64" s="12"/>
      <c r="M64" t="s">
        <v>4</v>
      </c>
      <c r="N64" t="s">
        <v>5</v>
      </c>
      <c r="O64" t="s">
        <v>6</v>
      </c>
      <c r="P64" s="4" t="s">
        <v>7</v>
      </c>
    </row>
    <row r="65" spans="1:16" ht="15.5" x14ac:dyDescent="0.35">
      <c r="A65" s="10" t="s">
        <v>32</v>
      </c>
      <c r="B65" s="12"/>
      <c r="C65" s="12"/>
      <c r="D65" t="s">
        <v>4</v>
      </c>
      <c r="E65" t="s">
        <v>5</v>
      </c>
      <c r="F65" t="s">
        <v>6</v>
      </c>
      <c r="G65" s="4" t="s">
        <v>7</v>
      </c>
      <c r="J65" t="s">
        <v>47</v>
      </c>
      <c r="K65" s="12">
        <v>34.32</v>
      </c>
      <c r="L65" s="12">
        <v>34.340000000000003</v>
      </c>
      <c r="M65">
        <f>AVERAGE(K65:L65)</f>
        <v>34.33</v>
      </c>
      <c r="N65">
        <f>2^(-M65)</f>
        <v>4.6306317890698551E-11</v>
      </c>
      <c r="O65">
        <f>N65/N66</f>
        <v>0.15987319765967858</v>
      </c>
      <c r="P65" s="7">
        <f>O65/O67</f>
        <v>0.34687794018605211</v>
      </c>
    </row>
    <row r="66" spans="1:16" x14ac:dyDescent="0.35">
      <c r="A66" t="s">
        <v>47</v>
      </c>
      <c r="B66" s="12">
        <v>35.69</v>
      </c>
      <c r="C66" s="12">
        <v>35.78</v>
      </c>
      <c r="D66">
        <f>AVERAGE(B66:C66)</f>
        <v>35.734999999999999</v>
      </c>
      <c r="E66">
        <f>2^(-D66)</f>
        <v>1.7486105928064409E-11</v>
      </c>
      <c r="F66">
        <f>E66/E67</f>
        <v>9.8413497071150505E-2</v>
      </c>
      <c r="G66" s="7">
        <f>F66/F68</f>
        <v>0.11033787453633209</v>
      </c>
      <c r="J66" t="s">
        <v>11</v>
      </c>
      <c r="K66" s="12">
        <v>31.65</v>
      </c>
      <c r="L66" s="12">
        <v>31.72</v>
      </c>
      <c r="M66">
        <f t="shared" ref="M66:M68" si="20">AVERAGE(K66:L66)</f>
        <v>31.684999999999999</v>
      </c>
      <c r="N66">
        <f t="shared" ref="N66:N68" si="21">2^(-M66)</f>
        <v>2.8964403395039748E-10</v>
      </c>
    </row>
    <row r="67" spans="1:16" x14ac:dyDescent="0.35">
      <c r="A67" t="s">
        <v>11</v>
      </c>
      <c r="B67" s="12">
        <v>32.340000000000003</v>
      </c>
      <c r="C67" s="12">
        <v>32.44</v>
      </c>
      <c r="D67">
        <f>AVERAGE(B67:C67)</f>
        <v>32.39</v>
      </c>
      <c r="E67">
        <f>2^(-D67)</f>
        <v>1.7767995700246675E-10</v>
      </c>
      <c r="J67" t="s">
        <v>12</v>
      </c>
      <c r="K67" s="12">
        <v>30.38</v>
      </c>
      <c r="L67" s="12">
        <v>30.344999999999999</v>
      </c>
      <c r="M67">
        <f t="shared" si="20"/>
        <v>30.362499999999997</v>
      </c>
      <c r="N67">
        <f t="shared" si="21"/>
        <v>7.2439718945511669E-10</v>
      </c>
      <c r="O67">
        <f>N67/N68</f>
        <v>0.46089179834822785</v>
      </c>
    </row>
    <row r="68" spans="1:16" x14ac:dyDescent="0.35">
      <c r="A68" t="s">
        <v>12</v>
      </c>
      <c r="B68" s="12">
        <v>31.02</v>
      </c>
      <c r="C68" s="12">
        <v>31.15</v>
      </c>
      <c r="D68">
        <f t="shared" ref="D68:D69" si="22">AVERAGE(B68:C68)</f>
        <v>31.085000000000001</v>
      </c>
      <c r="E68">
        <f>2^(-D68)</f>
        <v>4.390182606495169E-10</v>
      </c>
      <c r="F68">
        <f>E68/E69</f>
        <v>0.89192851942009155</v>
      </c>
      <c r="J68" t="s">
        <v>13</v>
      </c>
      <c r="K68" s="12">
        <v>29.17</v>
      </c>
      <c r="L68" s="12">
        <v>29.32</v>
      </c>
      <c r="M68">
        <f t="shared" si="20"/>
        <v>29.245000000000001</v>
      </c>
      <c r="N68">
        <f t="shared" si="21"/>
        <v>1.571729399506035E-9</v>
      </c>
    </row>
    <row r="69" spans="1:16" x14ac:dyDescent="0.35">
      <c r="A69" t="s">
        <v>13</v>
      </c>
      <c r="B69" s="12">
        <v>30.95</v>
      </c>
      <c r="C69" s="12">
        <v>30.89</v>
      </c>
      <c r="D69">
        <f t="shared" si="22"/>
        <v>30.92</v>
      </c>
      <c r="E69">
        <f>2^(-D69)</f>
        <v>4.9221238147531711E-10</v>
      </c>
      <c r="K69" s="12"/>
      <c r="L69" s="12"/>
    </row>
    <row r="70" spans="1:16" ht="15.5" x14ac:dyDescent="0.35">
      <c r="B70" s="12"/>
      <c r="C70" s="12"/>
      <c r="J70" s="10" t="s">
        <v>30</v>
      </c>
      <c r="K70" s="12"/>
      <c r="L70" s="12"/>
      <c r="M70" t="s">
        <v>4</v>
      </c>
      <c r="N70" t="s">
        <v>5</v>
      </c>
      <c r="O70" t="s">
        <v>6</v>
      </c>
      <c r="P70" s="4" t="s">
        <v>7</v>
      </c>
    </row>
    <row r="71" spans="1:16" x14ac:dyDescent="0.35">
      <c r="J71" t="s">
        <v>47</v>
      </c>
      <c r="K71" s="12">
        <v>36.19</v>
      </c>
      <c r="L71" s="12">
        <v>36.04</v>
      </c>
      <c r="M71">
        <f>AVERAGE(K71:L71)</f>
        <v>36.114999999999995</v>
      </c>
      <c r="N71">
        <f>2^(-M71)</f>
        <v>1.3436981109107719E-11</v>
      </c>
      <c r="O71">
        <f>N71/N72</f>
        <v>5.0765774772264925E-2</v>
      </c>
      <c r="P71" s="7">
        <f>O71/O73</f>
        <v>0.1073206795547197</v>
      </c>
    </row>
    <row r="72" spans="1:16" x14ac:dyDescent="0.35">
      <c r="J72" t="s">
        <v>11</v>
      </c>
      <c r="K72" s="12">
        <v>31.87</v>
      </c>
      <c r="L72" s="12">
        <v>31.76</v>
      </c>
      <c r="M72">
        <f t="shared" ref="M72:M74" si="23">AVERAGE(K72:L72)</f>
        <v>31.815000000000001</v>
      </c>
      <c r="N72">
        <f t="shared" ref="N72:N74" si="24">2^(-M72)</f>
        <v>2.6468582759518524E-10</v>
      </c>
    </row>
    <row r="73" spans="1:16" x14ac:dyDescent="0.35">
      <c r="J73" t="s">
        <v>12</v>
      </c>
      <c r="K73" s="12">
        <v>31.65</v>
      </c>
      <c r="L73" s="12">
        <v>31.54</v>
      </c>
      <c r="M73">
        <f t="shared" si="23"/>
        <v>31.594999999999999</v>
      </c>
      <c r="N73">
        <f t="shared" si="24"/>
        <v>3.0828847326231166E-10</v>
      </c>
      <c r="O73">
        <f>N73/N74</f>
        <v>0.47302882336279772</v>
      </c>
    </row>
    <row r="74" spans="1:16" x14ac:dyDescent="0.35">
      <c r="J74" t="s">
        <v>13</v>
      </c>
      <c r="K74" s="12">
        <v>30.46</v>
      </c>
      <c r="L74" s="12">
        <v>30.57</v>
      </c>
      <c r="M74">
        <f t="shared" si="23"/>
        <v>30.515000000000001</v>
      </c>
      <c r="N74">
        <f t="shared" si="24"/>
        <v>6.5173295587077666E-10</v>
      </c>
    </row>
    <row r="75" spans="1:16" x14ac:dyDescent="0.35">
      <c r="K75" s="12"/>
      <c r="L75" s="12"/>
    </row>
    <row r="76" spans="1:16" ht="15.5" x14ac:dyDescent="0.35">
      <c r="A76" s="10"/>
      <c r="G76" s="4"/>
      <c r="J76" s="10" t="s">
        <v>31</v>
      </c>
      <c r="K76" s="12"/>
      <c r="L76" s="12"/>
      <c r="M76" t="s">
        <v>4</v>
      </c>
      <c r="N76" t="s">
        <v>5</v>
      </c>
      <c r="O76" t="s">
        <v>6</v>
      </c>
      <c r="P76" s="4" t="s">
        <v>7</v>
      </c>
    </row>
    <row r="77" spans="1:16" x14ac:dyDescent="0.35">
      <c r="D77" s="11"/>
      <c r="J77" t="s">
        <v>47</v>
      </c>
      <c r="K77" s="12">
        <v>33.35</v>
      </c>
      <c r="L77" s="12">
        <v>33.67</v>
      </c>
      <c r="M77">
        <f>AVERAGE(K77:L77)</f>
        <v>33.510000000000005</v>
      </c>
      <c r="N77">
        <f>2^(-M77)</f>
        <v>8.1749451098613941E-11</v>
      </c>
      <c r="O77">
        <f>N77/N78</f>
        <v>0.10732067955471855</v>
      </c>
      <c r="P77" s="7">
        <f>O77/O79</f>
        <v>0.3789291416275975</v>
      </c>
    </row>
    <row r="78" spans="1:16" x14ac:dyDescent="0.35">
      <c r="D78" s="11"/>
      <c r="J78" t="s">
        <v>11</v>
      </c>
      <c r="K78" s="12">
        <v>30.27</v>
      </c>
      <c r="L78" s="12">
        <v>30.31</v>
      </c>
      <c r="M78">
        <f t="shared" ref="M78:M80" si="25">AVERAGE(K78:L78)</f>
        <v>30.29</v>
      </c>
      <c r="N78">
        <f t="shared" ref="N78:N80" si="26">2^(-M78)</f>
        <v>7.6173065095933483E-10</v>
      </c>
    </row>
    <row r="79" spans="1:16" x14ac:dyDescent="0.35">
      <c r="D79" s="11"/>
      <c r="J79" t="s">
        <v>12</v>
      </c>
      <c r="K79" s="12">
        <v>31.25</v>
      </c>
      <c r="L79" s="12">
        <v>31.42</v>
      </c>
      <c r="M79">
        <f t="shared" si="25"/>
        <v>31.335000000000001</v>
      </c>
      <c r="N79">
        <f t="shared" si="26"/>
        <v>3.6916888161109942E-10</v>
      </c>
      <c r="O79">
        <f>N79/N80</f>
        <v>0.28322097132394941</v>
      </c>
    </row>
    <row r="80" spans="1:16" x14ac:dyDescent="0.35">
      <c r="D80" s="11"/>
      <c r="J80" t="s">
        <v>13</v>
      </c>
      <c r="K80" s="12">
        <v>29.54</v>
      </c>
      <c r="L80" s="12">
        <v>29.49</v>
      </c>
      <c r="M80">
        <f t="shared" si="25"/>
        <v>29.515000000000001</v>
      </c>
      <c r="N80">
        <f t="shared" si="26"/>
        <v>1.3034659117415511E-9</v>
      </c>
    </row>
    <row r="81" spans="10:18" x14ac:dyDescent="0.35">
      <c r="K81" s="12"/>
      <c r="L81" s="12"/>
    </row>
    <row r="82" spans="10:18" ht="15.5" x14ac:dyDescent="0.35">
      <c r="J82" s="10" t="s">
        <v>33</v>
      </c>
      <c r="K82" s="12"/>
      <c r="L82" s="12"/>
      <c r="M82" t="s">
        <v>4</v>
      </c>
      <c r="N82" t="s">
        <v>5</v>
      </c>
      <c r="O82" t="s">
        <v>6</v>
      </c>
      <c r="P82" s="4" t="s">
        <v>7</v>
      </c>
    </row>
    <row r="83" spans="10:18" x14ac:dyDescent="0.35">
      <c r="J83" t="s">
        <v>47</v>
      </c>
      <c r="K83" s="12">
        <v>34.42</v>
      </c>
      <c r="L83" s="12">
        <v>34.68</v>
      </c>
      <c r="M83" s="9">
        <f>AVERAGE(K83:L83)</f>
        <v>34.549999999999997</v>
      </c>
      <c r="N83">
        <f>2^(-M83)</f>
        <v>3.9757004029653083E-11</v>
      </c>
      <c r="O83">
        <f>N83/N84</f>
        <v>6.4480198706335021E-2</v>
      </c>
      <c r="P83" s="7">
        <f>O83/O85</f>
        <v>0.4779726587968734</v>
      </c>
    </row>
    <row r="84" spans="10:18" x14ac:dyDescent="0.35">
      <c r="J84" t="s">
        <v>11</v>
      </c>
      <c r="K84" s="12">
        <v>30.54</v>
      </c>
      <c r="L84" s="12">
        <v>30.65</v>
      </c>
      <c r="M84" s="9">
        <f t="shared" ref="M84:M86" si="27">AVERAGE(K84:L84)</f>
        <v>30.594999999999999</v>
      </c>
      <c r="N84">
        <f t="shared" ref="N84:N86" si="28">2^(-M84)</f>
        <v>6.1657694652462445E-10</v>
      </c>
    </row>
    <row r="85" spans="10:18" x14ac:dyDescent="0.35">
      <c r="J85" t="s">
        <v>12</v>
      </c>
      <c r="K85" s="12">
        <v>32.5</v>
      </c>
      <c r="L85" s="12">
        <v>32.770000000000003</v>
      </c>
      <c r="M85" s="9">
        <f t="shared" si="27"/>
        <v>32.635000000000005</v>
      </c>
      <c r="N85">
        <f t="shared" si="28"/>
        <v>1.4992915437438332E-10</v>
      </c>
      <c r="O85">
        <f>N85/N86</f>
        <v>0.13490352956305293</v>
      </c>
    </row>
    <row r="86" spans="10:18" x14ac:dyDescent="0.35">
      <c r="J86" t="s">
        <v>13</v>
      </c>
      <c r="K86" s="12">
        <v>29.9</v>
      </c>
      <c r="L86" s="12">
        <v>29.59</v>
      </c>
      <c r="M86" s="9">
        <f t="shared" si="27"/>
        <v>29.744999999999997</v>
      </c>
      <c r="N86">
        <f t="shared" si="28"/>
        <v>1.1113805165809804E-9</v>
      </c>
    </row>
    <row r="89" spans="10:18" ht="15.5" x14ac:dyDescent="0.35">
      <c r="J89" s="10" t="s">
        <v>49</v>
      </c>
      <c r="K89" s="12"/>
      <c r="L89" s="12"/>
      <c r="M89" t="s">
        <v>4</v>
      </c>
      <c r="N89" t="s">
        <v>5</v>
      </c>
      <c r="O89" t="s">
        <v>6</v>
      </c>
      <c r="P89" s="4" t="s">
        <v>7</v>
      </c>
    </row>
    <row r="90" spans="10:18" x14ac:dyDescent="0.35">
      <c r="J90" t="s">
        <v>10</v>
      </c>
      <c r="K90">
        <v>34.979999999999997</v>
      </c>
      <c r="L90">
        <v>35.049999999999997</v>
      </c>
      <c r="M90" s="8">
        <f>AVERAGE(K90:L90)</f>
        <v>35.015000000000001</v>
      </c>
      <c r="N90">
        <f>2^(-M90)</f>
        <v>2.8802799538686155E-11</v>
      </c>
      <c r="O90">
        <f>N90/N91</f>
        <v>4.4347604881261916E-2</v>
      </c>
      <c r="P90">
        <f>O90/O92</f>
        <v>0.29017597859592992</v>
      </c>
    </row>
    <row r="91" spans="10:18" x14ac:dyDescent="0.35">
      <c r="J91" t="s">
        <v>11</v>
      </c>
      <c r="K91">
        <v>30.56</v>
      </c>
      <c r="L91">
        <v>30.48</v>
      </c>
      <c r="M91">
        <f t="shared" ref="M91:M93" si="29">AVERAGE(K91:L91)</f>
        <v>30.52</v>
      </c>
      <c r="N91">
        <f t="shared" ref="N91:N93" si="30">2^(-M91)</f>
        <v>6.4947813113704656E-10</v>
      </c>
    </row>
    <row r="92" spans="10:18" x14ac:dyDescent="0.35">
      <c r="J92" t="s">
        <v>12</v>
      </c>
      <c r="K92" s="12">
        <v>31.86</v>
      </c>
      <c r="L92" s="12">
        <v>31.7</v>
      </c>
      <c r="M92">
        <f t="shared" si="29"/>
        <v>31.78</v>
      </c>
      <c r="N92">
        <f t="shared" si="30"/>
        <v>2.7118567062273095E-10</v>
      </c>
      <c r="O92">
        <f>N92/N93</f>
        <v>0.15283003471150849</v>
      </c>
    </row>
    <row r="93" spans="10:18" x14ac:dyDescent="0.35">
      <c r="J93" t="s">
        <v>13</v>
      </c>
      <c r="K93" s="12">
        <v>29.01</v>
      </c>
      <c r="L93" s="12">
        <v>29.13</v>
      </c>
      <c r="M93">
        <f t="shared" si="29"/>
        <v>29.07</v>
      </c>
      <c r="N93">
        <f t="shared" si="30"/>
        <v>1.7744265460296331E-9</v>
      </c>
      <c r="R93">
        <v>0.29017597859592992</v>
      </c>
    </row>
    <row r="94" spans="10:18" x14ac:dyDescent="0.35">
      <c r="R94">
        <v>0.48971014879346259</v>
      </c>
    </row>
    <row r="95" spans="10:18" x14ac:dyDescent="0.35">
      <c r="J95" s="10" t="s">
        <v>48</v>
      </c>
    </row>
    <row r="96" spans="10:18" x14ac:dyDescent="0.35">
      <c r="J96" t="s">
        <v>10</v>
      </c>
      <c r="K96">
        <v>33.630000000000003</v>
      </c>
      <c r="L96">
        <v>33.340000000000003</v>
      </c>
      <c r="M96" s="8">
        <f>AVERAGE(K96:L96)</f>
        <v>33.484999999999999</v>
      </c>
      <c r="N96">
        <f>2^(-M96)</f>
        <v>8.3178406333381576E-11</v>
      </c>
      <c r="O96">
        <f>N96/N97</f>
        <v>0.13076061747406592</v>
      </c>
      <c r="P96">
        <f>O96/O98</f>
        <v>0.48971014879346259</v>
      </c>
    </row>
    <row r="97" spans="10:15" x14ac:dyDescent="0.35">
      <c r="J97" t="s">
        <v>11</v>
      </c>
      <c r="K97">
        <v>30.65</v>
      </c>
      <c r="L97">
        <v>30.45</v>
      </c>
      <c r="M97">
        <f t="shared" ref="M97:M99" si="31">AVERAGE(K97:L97)</f>
        <v>30.549999999999997</v>
      </c>
      <c r="N97">
        <f t="shared" ref="N97:N99" si="32">2^(-M97)</f>
        <v>6.3611206447444737E-10</v>
      </c>
    </row>
    <row r="98" spans="10:15" x14ac:dyDescent="0.35">
      <c r="J98" t="s">
        <v>12</v>
      </c>
      <c r="K98" s="12">
        <v>31.14</v>
      </c>
      <c r="L98" s="12">
        <v>31.21</v>
      </c>
      <c r="M98">
        <f t="shared" si="31"/>
        <v>31.175000000000001</v>
      </c>
      <c r="N98">
        <f t="shared" si="32"/>
        <v>4.1246764320058777E-10</v>
      </c>
      <c r="O98">
        <f>N98/N99</f>
        <v>0.26701635201196289</v>
      </c>
    </row>
    <row r="99" spans="10:15" x14ac:dyDescent="0.35">
      <c r="J99" t="s">
        <v>13</v>
      </c>
      <c r="K99" s="12">
        <v>29.3</v>
      </c>
      <c r="L99" s="12">
        <v>29.24</v>
      </c>
      <c r="M99">
        <f t="shared" si="31"/>
        <v>29.27</v>
      </c>
      <c r="N99">
        <f t="shared" si="32"/>
        <v>1.5447280291736902E-9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37D5E73EF06684380DFFB9C3605E659" ma:contentTypeVersion="18" ma:contentTypeDescription="Crear nuevo documento." ma:contentTypeScope="" ma:versionID="22bfec4e164ec2a566fe34dc41ec3ff1">
  <xsd:schema xmlns:xsd="http://www.w3.org/2001/XMLSchema" xmlns:xs="http://www.w3.org/2001/XMLSchema" xmlns:p="http://schemas.microsoft.com/office/2006/metadata/properties" xmlns:ns3="44d82c51-8ff3-40fa-a3be-8de8afef80aa" xmlns:ns4="e4567b6a-277c-4c54-8016-7f6ec4c2e6a3" targetNamespace="http://schemas.microsoft.com/office/2006/metadata/properties" ma:root="true" ma:fieldsID="2f322007f7632f56770514942c58443f" ns3:_="" ns4:_="">
    <xsd:import namespace="44d82c51-8ff3-40fa-a3be-8de8afef80aa"/>
    <xsd:import namespace="e4567b6a-277c-4c54-8016-7f6ec4c2e6a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d82c51-8ff3-40fa-a3be-8de8afef80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567b6a-277c-4c54-8016-7f6ec4c2e6a3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4d82c51-8ff3-40fa-a3be-8de8afef80aa" xsi:nil="true"/>
  </documentManagement>
</p:properties>
</file>

<file path=customXml/itemProps1.xml><?xml version="1.0" encoding="utf-8"?>
<ds:datastoreItem xmlns:ds="http://schemas.openxmlformats.org/officeDocument/2006/customXml" ds:itemID="{806AC5C4-D031-4FC3-AB8B-BF883864536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D88807D-FC29-4AD9-A19A-10C96EEA86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d82c51-8ff3-40fa-a3be-8de8afef80aa"/>
    <ds:schemaRef ds:uri="e4567b6a-277c-4c54-8016-7f6ec4c2e6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33FE5CC-A77E-44C8-AA5C-D98D967C1B71}">
  <ds:schemaRefs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purl.org/dc/dcmitype/"/>
    <ds:schemaRef ds:uri="44d82c51-8ff3-40fa-a3be-8de8afef80aa"/>
    <ds:schemaRef ds:uri="e4567b6a-277c-4c54-8016-7f6ec4c2e6a3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GGACA</vt:lpstr>
      <vt:lpstr>AGACA</vt:lpstr>
      <vt:lpstr>TGACA</vt:lpstr>
    </vt:vector>
  </TitlesOfParts>
  <Company>Universitat de Barcelona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Ines Brito</dc:creator>
  <cp:lastModifiedBy>Veronica Ines Brito</cp:lastModifiedBy>
  <dcterms:created xsi:type="dcterms:W3CDTF">2024-06-09T15:11:00Z</dcterms:created>
  <dcterms:modified xsi:type="dcterms:W3CDTF">2024-06-14T08:08:34Z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0x010100237D5E73EF06684380DFFB9C3605E659</vt:lpwstr>
  </property>
</Properties>
</file>